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7.xml" ContentType="application/vnd.openxmlformats-officedocument.spreadsheetml.comment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8.xml" ContentType="application/vnd.openxmlformats-officedocument.spreadsheetml.comment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9.xml" ContentType="application/vnd.openxmlformats-officedocument.spreadsheetml.comment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omments10.xml" ContentType="application/vnd.openxmlformats-officedocument.spreadsheetml.comments+xml"/>
  <Override PartName="/xl/drawings/drawing11.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11.xml" ContentType="application/vnd.openxmlformats-officedocument.spreadsheetml.comments+xml"/>
  <Override PartName="/xl/drawings/drawing1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showInkAnnotation="0" codeName="ThisWorkbook"/>
  <mc:AlternateContent xmlns:mc="http://schemas.openxmlformats.org/markup-compatibility/2006">
    <mc:Choice Requires="x15">
      <x15ac:absPath xmlns:x15ac="http://schemas.microsoft.com/office/spreadsheetml/2010/11/ac" url="C:\Users\puelo\Documents\Modélisation\Modélisation 2020\"/>
    </mc:Choice>
  </mc:AlternateContent>
  <xr:revisionPtr revIDLastSave="0" documentId="8_{D5BDB02F-AE85-4D27-9242-9B774F51721B}" xr6:coauthVersionLast="36" xr6:coauthVersionMax="36" xr10:uidLastSave="{00000000-0000-0000-0000-000000000000}"/>
  <bookViews>
    <workbookView xWindow="0" yWindow="0" windowWidth="28800" windowHeight="12375" xr2:uid="{00000000-000D-0000-FFFF-FFFF00000000}"/>
  </bookViews>
  <sheets>
    <sheet name="Fiche générale" sheetId="6" r:id="rId1"/>
    <sheet name="Sem 1 INFO" sheetId="32" r:id="rId2"/>
    <sheet name="Sem 2 INFO" sheetId="47" r:id="rId3"/>
    <sheet name="Sem 1 EIT Digital" sheetId="56" r:id="rId4"/>
    <sheet name="Sem 2 EIT Digital" sheetId="59" r:id="rId5"/>
    <sheet name="Sem 1 Computer Science" sheetId="48" r:id="rId6"/>
    <sheet name="Sem 2 Computer Science" sheetId="49" r:id="rId7"/>
    <sheet name="Sem 3 Info &amp; interactions" sheetId="52" r:id="rId8"/>
    <sheet name="Sem 4 Info &amp; interactions" sheetId="53" r:id="rId9"/>
    <sheet name="Sem 3 Ingénierie" sheetId="50" r:id="rId10"/>
    <sheet name="Sem 4 Ingénierie" sheetId="51" r:id="rId11"/>
    <sheet name="Sem 3 EIT Digital " sheetId="60" r:id="rId12"/>
    <sheet name="Sem 4 EIT Digital" sheetId="55" r:id="rId13"/>
    <sheet name="Listes" sheetId="3" state="hidden" r:id="rId14"/>
  </sheets>
  <externalReferences>
    <externalReference r:id="rId15"/>
    <externalReference r:id="rId16"/>
    <externalReference r:id="rId17"/>
    <externalReference r:id="rId18"/>
    <externalReference r:id="rId19"/>
  </externalReferences>
  <definedNames>
    <definedName name="DROIT">Listes!$A$74:$A$79</definedName>
    <definedName name="ESPE">Listes!$B$74:$B$77</definedName>
    <definedName name="IAE">Listes!$C$74:$C$80</definedName>
    <definedName name="IDPD">Listes!$D$74</definedName>
    <definedName name="_xlnm.Print_Titles" localSheetId="5">'Sem 1 Computer Science'!$1:$16</definedName>
    <definedName name="_xlnm.Print_Titles" localSheetId="3">'Sem 1 EIT Digital'!$1:$16</definedName>
    <definedName name="_xlnm.Print_Titles" localSheetId="1">'Sem 1 INFO'!$1:$16</definedName>
    <definedName name="_xlnm.Print_Titles" localSheetId="6">'Sem 2 Computer Science'!$1:$16</definedName>
    <definedName name="_xlnm.Print_Titles" localSheetId="4">'Sem 2 EIT Digital'!$1:$16</definedName>
    <definedName name="_xlnm.Print_Titles" localSheetId="2">'Sem 2 INFO'!$1:$16</definedName>
    <definedName name="_xlnm.Print_Titles" localSheetId="11">'Sem 3 EIT Digital '!$1:$16</definedName>
    <definedName name="_xlnm.Print_Titles" localSheetId="7">'Sem 3 Info &amp; interactions'!$1:$16</definedName>
    <definedName name="_xlnm.Print_Titles" localSheetId="9">'Sem 3 Ingénierie'!$1:$16</definedName>
    <definedName name="_xlnm.Print_Titles" localSheetId="12">'Sem 4 EIT Digital'!$1:$16</definedName>
    <definedName name="_xlnm.Print_Titles" localSheetId="8">'Sem 4 Info &amp; interactions'!$1:$16</definedName>
    <definedName name="_xlnm.Print_Titles" localSheetId="10">'Sem 4 Ingénierie'!$1:$16</definedName>
    <definedName name="Innovation__entreprise_et_société">Listes!$E$75:$E$81</definedName>
    <definedName name="ISEM">Listes!$E$74:$E$81</definedName>
    <definedName name="LASH">Listes!$F$74:$F$84</definedName>
    <definedName name="liste_cmp" localSheetId="5">[1]Listes!$A$7:$E$7</definedName>
    <definedName name="liste_cmp" localSheetId="3">[1]Listes!$A$7:$E$7</definedName>
    <definedName name="liste_cmp" localSheetId="1">[1]Listes!$A$7:$E$7</definedName>
    <definedName name="liste_cmp" localSheetId="6">[1]Listes!$A$7:$E$7</definedName>
    <definedName name="liste_cmp" localSheetId="4">[1]Listes!$A$7:$E$7</definedName>
    <definedName name="liste_cmp" localSheetId="2">[1]Listes!$A$7:$E$7</definedName>
    <definedName name="liste_cmp" localSheetId="11">[1]Listes!$A$7:$E$7</definedName>
    <definedName name="liste_cmp" localSheetId="7">[1]Listes!$A$7:$E$7</definedName>
    <definedName name="liste_cmp" localSheetId="9">[1]Listes!$A$7:$E$7</definedName>
    <definedName name="liste_cmp" localSheetId="12">[1]Listes!$A$7:$E$7</definedName>
    <definedName name="liste_cmp" localSheetId="8">[1]Listes!$A$7:$E$7</definedName>
    <definedName name="liste_cmp" localSheetId="10">[1]Listes!$A$7:$E$7</definedName>
    <definedName name="liste_cmp">Listes!$A$73:$J$73</definedName>
    <definedName name="liste_ELP">Listes!$G$2:$G$10</definedName>
    <definedName name="liste_nature_controle" localSheetId="5">[1]Listes!$C$2:$C$4</definedName>
    <definedName name="liste_nature_controle" localSheetId="3">[1]Listes!$C$2:$C$4</definedName>
    <definedName name="liste_nature_controle" localSheetId="1">[1]Listes!$C$2:$C$4</definedName>
    <definedName name="liste_nature_controle" localSheetId="6">[1]Listes!$C$2:$C$4</definedName>
    <definedName name="liste_nature_controle" localSheetId="4">[1]Listes!$C$2:$C$4</definedName>
    <definedName name="liste_nature_controle" localSheetId="2">[1]Listes!$C$2:$C$4</definedName>
    <definedName name="liste_nature_controle" localSheetId="11">[1]Listes!$C$2:$C$4</definedName>
    <definedName name="liste_nature_controle" localSheetId="7">[1]Listes!$C$2:$C$4</definedName>
    <definedName name="liste_nature_controle" localSheetId="9">[1]Listes!$C$2:$C$4</definedName>
    <definedName name="liste_nature_controle" localSheetId="12">[1]Listes!$C$2:$C$4</definedName>
    <definedName name="liste_nature_controle" localSheetId="8">[1]Listes!$C$2:$C$4</definedName>
    <definedName name="liste_nature_controle" localSheetId="10">[1]Listes!$C$2:$C$4</definedName>
    <definedName name="liste_nature_controle">Listes!$C$2:$C$4</definedName>
    <definedName name="liste_type_controle" localSheetId="5">[1]Listes!$A$2:$A$4</definedName>
    <definedName name="liste_type_controle" localSheetId="3">[1]Listes!$A$2:$A$4</definedName>
    <definedName name="liste_type_controle" localSheetId="1">[1]Listes!$A$2:$A$4</definedName>
    <definedName name="liste_type_controle" localSheetId="6">[1]Listes!$A$2:$A$4</definedName>
    <definedName name="liste_type_controle" localSheetId="4">[1]Listes!$A$2:$A$4</definedName>
    <definedName name="liste_type_controle" localSheetId="2">[1]Listes!$A$2:$A$4</definedName>
    <definedName name="liste_type_controle" localSheetId="11">[1]Listes!$A$2:$A$4</definedName>
    <definedName name="liste_type_controle" localSheetId="7">[1]Listes!$A$2:$A$4</definedName>
    <definedName name="liste_type_controle" localSheetId="9">[1]Listes!$A$2:$A$4</definedName>
    <definedName name="liste_type_controle" localSheetId="12">[1]Listes!$A$2:$A$4</definedName>
    <definedName name="liste_type_controle" localSheetId="8">[1]Listes!$A$2:$A$4</definedName>
    <definedName name="liste_type_controle" localSheetId="10">[1]Listes!$A$2:$A$4</definedName>
    <definedName name="liste_type_controle">Listes!$B$2:$B$5</definedName>
    <definedName name="MEDECINE">Listes!$G$74</definedName>
    <definedName name="Nat_ELP">Listes!$E$2:$E$3</definedName>
    <definedName name="Nature_contrôle">Listes!$C$2:$C$5</definedName>
    <definedName name="Nature_ELP" localSheetId="5">[1]Listes!$E$2:$E$3</definedName>
    <definedName name="Nature_ELP" localSheetId="3">[1]Listes!$E$2:$E$3</definedName>
    <definedName name="Nature_ELP" localSheetId="1">[1]Listes!$E$2:$E$3</definedName>
    <definedName name="Nature_ELP" localSheetId="6">[1]Listes!$E$2:$E$3</definedName>
    <definedName name="Nature_ELP" localSheetId="4">[1]Listes!$E$2:$E$3</definedName>
    <definedName name="Nature_ELP" localSheetId="2">[1]Listes!$E$2:$E$3</definedName>
    <definedName name="Nature_ELP" localSheetId="11">[1]Listes!$E$2:$E$3</definedName>
    <definedName name="Nature_ELP" localSheetId="7">[1]Listes!$E$2:$E$3</definedName>
    <definedName name="Nature_ELP" localSheetId="9">[1]Listes!$E$2:$E$3</definedName>
    <definedName name="Nature_ELP" localSheetId="12">[1]Listes!$E$2:$E$3</definedName>
    <definedName name="Nature_ELP" localSheetId="8">[1]Listes!$E$2:$E$3</definedName>
    <definedName name="Nature_ELP" localSheetId="10">[1]Listes!$E$2:$E$3</definedName>
    <definedName name="Nature_ELP">Listes!$E$2:$E$3</definedName>
    <definedName name="Nature_ELP2">Listes!$E$2:$E$3</definedName>
    <definedName name="POLYTECH_SOPHIA">Listes!$H$74:$H$75</definedName>
    <definedName name="SCIENCES">Listes!$I$74:$I$84</definedName>
    <definedName name="Sem" localSheetId="3">#REF!</definedName>
    <definedName name="Sem" localSheetId="4">#REF!</definedName>
    <definedName name="Sem" localSheetId="11">#REF!</definedName>
    <definedName name="Sem" localSheetId="7">#REF!</definedName>
    <definedName name="Sem" localSheetId="12">#REF!</definedName>
    <definedName name="Sem" localSheetId="8">#REF!</definedName>
    <definedName name="Sem" localSheetId="10">#REF!</definedName>
    <definedName name="Sem">#REF!</definedName>
    <definedName name="STAPS">Listes!$J$74:$J$76</definedName>
    <definedName name="tab_cmp" localSheetId="5">#REF!</definedName>
    <definedName name="tab_cmp" localSheetId="3">#REF!</definedName>
    <definedName name="tab_cmp" localSheetId="1">#REF!</definedName>
    <definedName name="tab_cmp" localSheetId="6">#REF!</definedName>
    <definedName name="tab_cmp" localSheetId="4">#REF!</definedName>
    <definedName name="tab_cmp" localSheetId="2">#REF!</definedName>
    <definedName name="tab_cmp" localSheetId="11">#REF!</definedName>
    <definedName name="tab_cmp" localSheetId="7">#REF!</definedName>
    <definedName name="tab_cmp" localSheetId="9">#REF!</definedName>
    <definedName name="tab_cmp" localSheetId="12">#REF!</definedName>
    <definedName name="tab_cmp" localSheetId="8">#REF!</definedName>
    <definedName name="tab_cmp" localSheetId="10">#REF!</definedName>
    <definedName name="tab_cmp">#REF!</definedName>
    <definedName name="tab_code_dip" localSheetId="5">[1]Listes!$A$31:$B$57</definedName>
    <definedName name="tab_code_dip" localSheetId="3">[1]Listes!$A$31:$B$57</definedName>
    <definedName name="tab_code_dip" localSheetId="1">[1]Listes!$A$31:$B$57</definedName>
    <definedName name="tab_code_dip" localSheetId="6">[1]Listes!$A$31:$B$57</definedName>
    <definedName name="tab_code_dip" localSheetId="4">[1]Listes!$A$31:$B$57</definedName>
    <definedName name="tab_code_dip" localSheetId="2">[1]Listes!$A$31:$B$57</definedName>
    <definedName name="tab_code_dip" localSheetId="11">[1]Listes!$A$31:$B$57</definedName>
    <definedName name="tab_code_dip" localSheetId="7">[1]Listes!$A$31:$B$57</definedName>
    <definedName name="tab_code_dip" localSheetId="9">[1]Listes!$A$31:$B$57</definedName>
    <definedName name="tab_code_dip" localSheetId="12">[1]Listes!$A$31:$B$57</definedName>
    <definedName name="tab_code_dip" localSheetId="8">[1]Listes!$A$31:$B$57</definedName>
    <definedName name="tab_code_dip" localSheetId="10">[1]Listes!$A$31:$B$57</definedName>
    <definedName name="tab_code_dip">Listes!$A$17:$B$71</definedName>
    <definedName name="Type_contrôle">Listes!$B$2:$B$4</definedName>
    <definedName name="_xlnm.Print_Area" localSheetId="0">'Fiche générale'!$A$1:$I$30</definedName>
  </definedName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K15" i="60" l="1"/>
  <c r="B3" i="60"/>
  <c r="B2" i="60"/>
  <c r="K15" i="59"/>
  <c r="B3" i="59"/>
  <c r="B2" i="59"/>
  <c r="K15" i="56"/>
  <c r="B3" i="56"/>
  <c r="B2" i="56"/>
  <c r="K15" i="55"/>
  <c r="B4" i="6"/>
  <c r="B4" i="60"/>
  <c r="B3" i="55"/>
  <c r="B2" i="55"/>
  <c r="K15" i="53"/>
  <c r="B3" i="53"/>
  <c r="B2" i="53"/>
  <c r="K15" i="52"/>
  <c r="B3" i="52"/>
  <c r="B2" i="52"/>
  <c r="K15" i="51"/>
  <c r="B3" i="51"/>
  <c r="B2" i="51"/>
  <c r="K15" i="50"/>
  <c r="B3" i="50"/>
  <c r="B2" i="50"/>
  <c r="K15" i="49"/>
  <c r="B3" i="49"/>
  <c r="B2" i="49"/>
  <c r="K15" i="48"/>
  <c r="B3" i="48"/>
  <c r="B2" i="48"/>
  <c r="K15" i="47"/>
  <c r="B3" i="47"/>
  <c r="B2" i="47"/>
  <c r="K15" i="32"/>
  <c r="B3" i="32"/>
  <c r="B2" i="32"/>
  <c r="B4" i="59"/>
  <c r="B4" i="56"/>
  <c r="B4" i="48"/>
  <c r="B4" i="47"/>
  <c r="B4" i="49"/>
  <c r="B4" i="50"/>
  <c r="B4" i="51"/>
  <c r="B4" i="52"/>
  <c r="B4" i="53"/>
  <c r="B4" i="55"/>
  <c r="B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500-00000100000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600-000001000000}">
      <text>
        <r>
          <rPr>
            <b/>
            <sz val="9"/>
            <color indexed="81"/>
            <rFont val="Tahoma"/>
            <family val="2"/>
          </rPr>
          <t>Saisir 6 lorsque la nature est UE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700-000001000000}">
      <text>
        <r>
          <rPr>
            <b/>
            <sz val="9"/>
            <color indexed="81"/>
            <rFont val="Tahoma"/>
            <family val="2"/>
          </rPr>
          <t>Saisir 6 lorsque la nature est UE</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800-000001000000}">
      <text>
        <r>
          <rPr>
            <b/>
            <sz val="9"/>
            <color indexed="81"/>
            <rFont val="Tahoma"/>
            <family val="2"/>
          </rPr>
          <t>Saisir 6 lorsque la nature est UE</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900-000001000000}">
      <text>
        <r>
          <rPr>
            <b/>
            <sz val="9"/>
            <color indexed="81"/>
            <rFont val="Tahoma"/>
            <family val="2"/>
          </rPr>
          <t>Saisir 6 lorsque la nature est UE</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A00-000001000000}">
      <text>
        <r>
          <rPr>
            <b/>
            <sz val="9"/>
            <color indexed="81"/>
            <rFont val="Tahoma"/>
            <family val="2"/>
          </rPr>
          <t>Saisir 6 lorsque la nature est UE</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B00-000001000000}">
      <text>
        <r>
          <rPr>
            <b/>
            <sz val="9"/>
            <color indexed="81"/>
            <rFont val="Tahoma"/>
            <family val="2"/>
          </rPr>
          <t>Saisir 6 lorsque la nature est UE</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C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<sst xmlns="http://schemas.openxmlformats.org/spreadsheetml/2006/main" count="3539" uniqueCount="649">
  <si>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</si>
  <si>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</si>
  <si>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</si>
  <si>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</si>
  <si>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</si>
  <si>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</si>
  <si>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</si>
  <si>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</si>
  <si>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</si>
  <si>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</si>
  <si>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</si>
  <si>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</si>
  <si>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</si>
  <si>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</si>
  <si>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</si>
  <si>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</si>
  <si>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</si>
  <si>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</si>
  <si>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</si>
  <si>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</si>
  <si>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</si>
  <si>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</si>
  <si>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</si>
  <si>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</si>
  <si>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</si>
  <si>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</si>
  <si>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</si>
  <si>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</si>
  <si>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</si>
  <si>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</si>
  <si>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</si>
  <si>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</si>
  <si>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</si>
  <si>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</si>
  <si>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</si>
  <si>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</si>
  <si>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</si>
  <si>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</si>
  <si>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</si>
  <si>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</si>
  <si>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</si>
  <si>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</si>
  <si>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</si>
  <si>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</si>
  <si>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</si>
  <si>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</si>
  <si>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</si>
  <si>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</si>
  <si>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</si>
  <si>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</si>
  <si>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</si>
  <si>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</si>
  <si>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</si>
  <si>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</si>
  <si>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</si>
  <si>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</si>
  <si>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</si>
  <si>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</si>
  <si>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</si>
  <si>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</si>
  <si>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</si>
  <si>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</si>
  <si>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</si>
  <si>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</si>
  <si>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</si>
  <si>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</si>
  <si>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</si>
  <si>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</si>
  <si>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</si>
  <si>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</si>
  <si>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</si>
  <si>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</si>
  <si>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</si>
  <si>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</si>
  <si>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</si>
  <si>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</si>
  <si>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</si>
  <si>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</si>
  <si>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</si>
  <si>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</si>
  <si>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</si>
  <si>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</si>
  <si>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</si>
  <si>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</si>
  <si>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</si>
  <si>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</si>
  <si>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</si>
  <si>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</si>
  <si>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</si>
  <si>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</si>
  <si>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</si>
  <si>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</si>
  <si>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</si>
  <si>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</si>
  <si>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</si>
  <si>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</si>
  <si>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</si>
  <si>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</si>
  <si>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</si>
  <si>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</si>
  <si>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</si>
  <si>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</si>
  <si>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</si>
  <si>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</si>
  <si>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</si>
  <si>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</si>
  <si>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</si>
  <si>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</si>
  <si>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</si>
  <si>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</si>
  <si>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</si>
  <si>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</si>
  <si>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</si>
  <si>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</si>
  <si>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</si>
  <si>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</si>
  <si>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</si>
  <si>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</si>
  <si>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</si>
  <si>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</si>
  <si>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</si>
  <si>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</si>
  <si>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</si>
  <si>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</si>
  <si>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</si>
  <si>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</si>
  <si>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</si>
  <si>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</si>
  <si>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</si>
  <si>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</si>
  <si>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</si>
  <si>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</si>
  <si>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</si>
  <si>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</si>
  <si>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</si>
  <si>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</si>
  <si>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</si>
  <si>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</si>
  <si>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</si>
  <si>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</si>
  <si>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</si>
  <si>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</si>
  <si>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</si>
  <si>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</si>
  <si>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</si>
  <si>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</si>
  <si>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</si>
  <si>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</si>
  <si>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</si>
  <si>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</si>
  <si>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</si>
  <si>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</si>
  <si>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</si>
  <si>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</si>
  <si>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</si>
  <si>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</si>
  <si>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</si>
  <si>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</si>
  <si>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</si>
  <si>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</si>
  <si>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</si>
  <si>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</si>
  <si>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</si>
  <si>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</si>
  <si>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</si>
  <si>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</si>
  <si>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</si>
  <si>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</si>
  <si>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</si>
  <si>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</si>
  <si>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</si>
  <si>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</si>
  <si>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</si>
  <si>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</si>
  <si>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</si>
  <si>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</si>
  <si>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</si>
  <si>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</si>
  <si>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</si>
  <si>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</si>
  <si>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</si>
  <si>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</si>
  <si>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</si>
  <si>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</si>
  <si>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</si>
  <si>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Moyenne &gt;= 10
Compensation entre les semestres en M1. Pas de compensation entre les semestres en M2</t>
  </si>
  <si>
    <t>pas de notes éliminatoires</t>
  </si>
  <si>
    <t xml:space="preserve">Redoublement autorisé si la moyenne de l'année est &gt;= 8; </t>
  </si>
  <si>
    <t>TER informatique S1</t>
  </si>
  <si>
    <t>Oui</t>
  </si>
  <si>
    <t>30min</t>
  </si>
  <si>
    <t>Projet Développement</t>
  </si>
  <si>
    <t>2H</t>
  </si>
  <si>
    <t>Génie Logiciel</t>
  </si>
  <si>
    <t>BD vers Big Data</t>
  </si>
  <si>
    <t>1h30</t>
  </si>
  <si>
    <t>Resolution de Problèmes : Introduction</t>
  </si>
  <si>
    <t>AI game programming</t>
  </si>
  <si>
    <t>Logic (EN)</t>
  </si>
  <si>
    <t>Programming Challenge (EN)</t>
  </si>
  <si>
    <t>Advanced Programming (EN)</t>
  </si>
  <si>
    <t>Graphes et Programmation Dynamique</t>
  </si>
  <si>
    <t>Architectures hautes performances</t>
  </si>
  <si>
    <t>3h</t>
  </si>
  <si>
    <t>Introduction à la Calculabilité</t>
  </si>
  <si>
    <t>Traitement automatique du texte en IA</t>
  </si>
  <si>
    <t>Systemes Complexes Avancés</t>
  </si>
  <si>
    <t>Computer Networks (EN)</t>
  </si>
  <si>
    <t>Images (EN)</t>
  </si>
  <si>
    <t>Neural Networks and Learning (EN)</t>
  </si>
  <si>
    <t>Safety critical systems (EN)</t>
  </si>
  <si>
    <t>Parallelism (EN)</t>
  </si>
  <si>
    <t>Mineures mutualisées avec DS4H - MCC adoptées distinctement</t>
  </si>
  <si>
    <t>PPR mutualisés avec DS4H - MCC adoptées distinctement</t>
  </si>
  <si>
    <t>UE Alternance 1</t>
  </si>
  <si>
    <t>Software Components and Services for Internet of Things</t>
  </si>
  <si>
    <t>2h</t>
  </si>
  <si>
    <t>1H30</t>
  </si>
  <si>
    <t>2h30</t>
  </si>
  <si>
    <t>TER informatique S2</t>
  </si>
  <si>
    <t>Gestion de Projet</t>
  </si>
  <si>
    <t>BD vers Big Data avancé</t>
  </si>
  <si>
    <t>Logique avancée</t>
  </si>
  <si>
    <t>Web (EN)</t>
  </si>
  <si>
    <t>Programmation Synchrone</t>
  </si>
  <si>
    <t>Modélisation Programmation par Contraintes</t>
  </si>
  <si>
    <t>Méthodes avancées PPC/PL</t>
  </si>
  <si>
    <t>Algorythmique et Complexité</t>
  </si>
  <si>
    <t>Sécurité</t>
  </si>
  <si>
    <t>Entrepreunariat</t>
  </si>
  <si>
    <t>Operations Research (EN)</t>
  </si>
  <si>
    <t>Combinatorial Optimization (EN)</t>
  </si>
  <si>
    <t>Communication and Concurrency (EN)</t>
  </si>
  <si>
    <t>Internet of the Future (EN)</t>
  </si>
  <si>
    <t>Graphs (EN)</t>
  </si>
  <si>
    <t>3H</t>
  </si>
  <si>
    <t>Software Engineering (EN)</t>
  </si>
  <si>
    <t>Advanced OSs (EN)</t>
  </si>
  <si>
    <t>Computer Science Winterschool (EN)</t>
  </si>
  <si>
    <t>oui</t>
  </si>
  <si>
    <t>DS4H Winterschool (EN)</t>
  </si>
  <si>
    <t>UE Alternance 2</t>
  </si>
  <si>
    <t>Anglais</t>
  </si>
  <si>
    <t>30 min</t>
  </si>
  <si>
    <t>Advanced Progamming</t>
  </si>
  <si>
    <t>Advanced programming project S1</t>
  </si>
  <si>
    <t>Projets mutualisés avec DS4H - MCC adoptées distinctement</t>
  </si>
  <si>
    <t>Résolution de Problème: Introduction</t>
  </si>
  <si>
    <t>AI game programming (EN)</t>
  </si>
  <si>
    <t>Graphe et Programmation Dynamique</t>
  </si>
  <si>
    <t>Traduction des Langages Algorithmiques et Naturels</t>
  </si>
  <si>
    <t>Systèmes complexes avancés</t>
  </si>
  <si>
    <t>Neural Network and Learning (EN)</t>
  </si>
  <si>
    <t>Computer Science project S2</t>
  </si>
  <si>
    <t xml:space="preserve">La seconde chance n'est ouverte qu'aux étudiants ajournés. Les notes obtenues en seconde chance remplaceront les notes obtenues en première session. </t>
  </si>
  <si>
    <t>Mineure AL 1 : Génie Logiciel pour les Architectures Logicielles</t>
  </si>
  <si>
    <t>EMUAL30</t>
  </si>
  <si>
    <t>Mineure AL 2 : Génie Logiciel pour les Systèmes Large Echelle</t>
  </si>
  <si>
    <t>EMULS30</t>
  </si>
  <si>
    <t>Mineure CASPAR 1 : Sécurité des Applications et Réseaux</t>
  </si>
  <si>
    <t>EMUSR30</t>
  </si>
  <si>
    <t>Mineure CASPAR 2 : Cryptographie et Vie Privée</t>
  </si>
  <si>
    <t>EMUCV30</t>
  </si>
  <si>
    <t>Mineure IAM 1 : Logiciels pour Systèmes Embarqués : du mobile aux systèmes autonomes</t>
  </si>
  <si>
    <t>EMULE30</t>
  </si>
  <si>
    <t>Mineure IAM 2 : Conception et Développement pour l'IoT : des objets connectés aux applications logicielles</t>
  </si>
  <si>
    <t>EMUOA30</t>
  </si>
  <si>
    <t>Mineure IHM 1 : Fondements de l'Interaction Homme Machine</t>
  </si>
  <si>
    <t>EMUIH30</t>
  </si>
  <si>
    <t>Mineure IHM 2 : Conception et Développement de Techniques d'Interactions</t>
  </si>
  <si>
    <t>EMUTI30</t>
  </si>
  <si>
    <t>Mineure SD 1 : Technical foundations of Data Science</t>
  </si>
  <si>
    <t>EMUTF30</t>
  </si>
  <si>
    <t>Mineure SD 2 : Intelligence des données</t>
  </si>
  <si>
    <t>EMUID30</t>
  </si>
  <si>
    <t>Mineure Ubinet 1 : Network foundations</t>
  </si>
  <si>
    <t>EMUNF30</t>
  </si>
  <si>
    <t>Mineure Ubinet 2 : From networks to clouds</t>
  </si>
  <si>
    <t>EMUNC30</t>
  </si>
  <si>
    <t>Mineure WIA 1 : Représentation et Traitement des Connaissances</t>
  </si>
  <si>
    <t>EMUTC30</t>
  </si>
  <si>
    <t>Mineure WIA 2 : Programmation Web et Extraction de Connaissances</t>
  </si>
  <si>
    <t>EMUPW30</t>
  </si>
  <si>
    <t>Options Ingénierie 1</t>
  </si>
  <si>
    <t>EMUI130</t>
  </si>
  <si>
    <t>Options Ingénierie 2</t>
  </si>
  <si>
    <t>EMUI230</t>
  </si>
  <si>
    <t>Options Ubinet 1</t>
  </si>
  <si>
    <t>EMOFI34</t>
  </si>
  <si>
    <t>Options Ubinet 2</t>
  </si>
  <si>
    <t>Options Ubinet 3</t>
  </si>
  <si>
    <t>SHES (non alternants)</t>
  </si>
  <si>
    <t>EMIF32</t>
  </si>
  <si>
    <t>TER non-alternants</t>
  </si>
  <si>
    <t>EMIF33</t>
  </si>
  <si>
    <t>TER alternants</t>
  </si>
  <si>
    <t>EMIF33B / EMUAP30</t>
  </si>
  <si>
    <t>Langue &amp; TER Ubinet</t>
  </si>
  <si>
    <t>EMIFU32 / EMULP30</t>
  </si>
  <si>
    <t>Adaptation des Interfaces à l'environnement</t>
  </si>
  <si>
    <t>EIINH901</t>
  </si>
  <si>
    <t>Administration Réseau</t>
  </si>
  <si>
    <t>EIIN901</t>
  </si>
  <si>
    <t>Algorithmic approach to distributed computing</t>
  </si>
  <si>
    <t>EIIN932</t>
  </si>
  <si>
    <t>Algorithms for telecommunication networks</t>
  </si>
  <si>
    <t>EIIN902</t>
  </si>
  <si>
    <t>From Shallow to Deep Learning for Multimedia data</t>
  </si>
  <si>
    <t>EIIN933</t>
  </si>
  <si>
    <t>Architecture logicielle pour le cloud computing</t>
  </si>
  <si>
    <t>EIINA901</t>
  </si>
  <si>
    <t>Architectures Logicielles 1</t>
  </si>
  <si>
    <t>EIINA902</t>
  </si>
  <si>
    <t>Architectures Logicielles 2</t>
  </si>
  <si>
    <t>EIINA900</t>
  </si>
  <si>
    <t>Blockchain and privacy</t>
  </si>
  <si>
    <t>EIIN906B</t>
  </si>
  <si>
    <t>Applied Artificial Intelligence</t>
  </si>
  <si>
    <t>EIIN934</t>
  </si>
  <si>
    <t>Conception et évaluation des IHM 1</t>
  </si>
  <si>
    <t>EIINH902</t>
  </si>
  <si>
    <t>Conception et évaluation des IHM 2</t>
  </si>
  <si>
    <t>EIINH900</t>
  </si>
  <si>
    <t>Cryptographie et Sécurité</t>
  </si>
  <si>
    <t>EIINC901</t>
  </si>
  <si>
    <t>Cybersecurité</t>
  </si>
  <si>
    <t>EIINC902</t>
  </si>
  <si>
    <t>Data Mining for Networks</t>
  </si>
  <si>
    <t>EIIN908B</t>
  </si>
  <si>
    <t>Data Science</t>
  </si>
  <si>
    <t>EIIN935</t>
  </si>
  <si>
    <t>Machine Learning: Theory and algorithms</t>
  </si>
  <si>
    <t>EIIN936</t>
  </si>
  <si>
    <t>Environnements Logiciels pour la Programmation Avancée  de Terminaux Mobiles 1</t>
  </si>
  <si>
    <t>EIINI901</t>
  </si>
  <si>
    <t>Environnements Logiciels pour la Programmation Avancée  de Terminaux Mobiles 2</t>
  </si>
  <si>
    <t>EIINI900</t>
  </si>
  <si>
    <t>Evolving Internet</t>
  </si>
  <si>
    <t>EIIN904</t>
  </si>
  <si>
    <t>Model-based design for cyber-physical systems and the Internet of Things</t>
  </si>
  <si>
    <t>EIIN905B</t>
  </si>
  <si>
    <t>Fouilles de données</t>
  </si>
  <si>
    <t>EIIN937</t>
  </si>
  <si>
    <t>Distributed Data Management</t>
  </si>
  <si>
    <t>EIIN938</t>
  </si>
  <si>
    <t>Graph algorithms and combinatorial optimization</t>
  </si>
  <si>
    <t>EIIN907</t>
  </si>
  <si>
    <t>Advanced Topics in Deep Learning</t>
  </si>
  <si>
    <t>EIIN939</t>
  </si>
  <si>
    <t>Ingénierie des connaissances</t>
  </si>
  <si>
    <t>EIIN941</t>
  </si>
  <si>
    <t>Ingénierie des modèles et langages Spécifiques aux Domaines</t>
  </si>
  <si>
    <t>EIINA903</t>
  </si>
  <si>
    <t>Initiation to Research</t>
  </si>
  <si>
    <t>EMEI2301</t>
  </si>
  <si>
    <t>Interagir dans un monde 3D</t>
  </si>
  <si>
    <t>EIIN942</t>
  </si>
  <si>
    <t>Interfaces réparties sur plusieurs supports</t>
  </si>
  <si>
    <t>EIINH903</t>
  </si>
  <si>
    <t>Interfaces Tactiles</t>
  </si>
  <si>
    <t>EIINH904</t>
  </si>
  <si>
    <t>Internet Measurements and New Architectures</t>
  </si>
  <si>
    <t>EIIN909</t>
  </si>
  <si>
    <t>Interprétation de langages</t>
  </si>
  <si>
    <t>EIIN921</t>
  </si>
  <si>
    <t>Large Scale Distributed Systems</t>
  </si>
  <si>
    <t>EIIN943</t>
  </si>
  <si>
    <t>Middleware for Internet of Things</t>
  </si>
  <si>
    <t>EIINI902</t>
  </si>
  <si>
    <t>Modélisation et conception des systèmes embarqués</t>
  </si>
  <si>
    <t>EIIN923</t>
  </si>
  <si>
    <t>Multimedia Networking</t>
  </si>
  <si>
    <t>EIIN903</t>
  </si>
  <si>
    <t>Objets Connectés et services 1</t>
  </si>
  <si>
    <t>EIINI903</t>
  </si>
  <si>
    <t>Objets Connectés et services 2</t>
  </si>
  <si>
    <t>EIINI909</t>
  </si>
  <si>
    <t>Peer to peer</t>
  </si>
  <si>
    <t>EIIN924</t>
  </si>
  <si>
    <t>Performance Evaluation of Networks</t>
  </si>
  <si>
    <t>EIIN925</t>
  </si>
  <si>
    <t>Preuves en Cryptographie</t>
  </si>
  <si>
    <t>EIINC903</t>
  </si>
  <si>
    <t>Programmable web - client-side</t>
  </si>
  <si>
    <t>EIIN927</t>
  </si>
  <si>
    <t>Programmable web - server-side</t>
  </si>
  <si>
    <t>EIIN928</t>
  </si>
  <si>
    <t>Programmation Fine et Complexité Empirique</t>
  </si>
  <si>
    <t>EIIN926B</t>
  </si>
  <si>
    <t>Réalité virtuelle</t>
  </si>
  <si>
    <t>EIIN944</t>
  </si>
  <si>
    <t>Rétro-ingénierie, Maintenance et Evolution des logiciels</t>
  </si>
  <si>
    <t>EIINA904</t>
  </si>
  <si>
    <t>Sécurité dans les réseaux</t>
  </si>
  <si>
    <t>EIINC904</t>
  </si>
  <si>
    <t>Sécurité des applications web</t>
  </si>
  <si>
    <t>EIINC905</t>
  </si>
  <si>
    <t>Security and Privacy 3.0</t>
  </si>
  <si>
    <t>EIIN945</t>
  </si>
  <si>
    <t>Smart Cards</t>
  </si>
  <si>
    <t>EIIN929</t>
  </si>
  <si>
    <t>SOA: Intégration de services</t>
  </si>
  <si>
    <t>EIINA905</t>
  </si>
  <si>
    <t>Systèmes intelligents autonomes</t>
  </si>
  <si>
    <t>EIINI904</t>
  </si>
  <si>
    <t>Techniques d'interaction et multimodalité</t>
  </si>
  <si>
    <t>EIINH905</t>
  </si>
  <si>
    <t>Techniques modernes de programmation concurrentes</t>
  </si>
  <si>
    <t>EIIN946</t>
  </si>
  <si>
    <t>Big Data Technologies</t>
  </si>
  <si>
    <t>EIIN947</t>
  </si>
  <si>
    <t>Machine Learning for Image Analysis</t>
  </si>
  <si>
    <t>EIIN948</t>
  </si>
  <si>
    <t>Virtualized infrastructure in cloud computing</t>
  </si>
  <si>
    <t>EIIN931</t>
  </si>
  <si>
    <t>Web  de données</t>
  </si>
  <si>
    <t>EIIN949</t>
  </si>
  <si>
    <t>Web sémantique</t>
  </si>
  <si>
    <t>EIIN951</t>
  </si>
  <si>
    <t>Techniques d'expression</t>
  </si>
  <si>
    <t>EMIF322</t>
  </si>
  <si>
    <t>FLE</t>
  </si>
  <si>
    <t>EMIFU321</t>
  </si>
  <si>
    <t>Projet de fin d'études</t>
  </si>
  <si>
    <t>EIIN912</t>
  </si>
  <si>
    <t>Travaux d'Etudes et de Recherche Ubinet</t>
  </si>
  <si>
    <t>EMIFU322 / EMELP301</t>
  </si>
  <si>
    <t>Choix des UEs hors étudiants Ubinet (total=30 ECTS) : 2 UEs mineures de même thème obligatoires pour 12 ECTS  (sauf pour les mineures SD qui peuvent être choisies indépendamment) + UE PFE + UE SHES (non apprentis) + 9 ECTS d'UEs d'option (selon possibilités de l'EDT) parmi : UE Ingénierie 1 (6 ECTS), UE Option Ingénierie 2 (3 ECTS), UEs Mineures DS4H (3 ECTS chaque) - voir les MCCs de ces mineures par ailleurs.</t>
  </si>
  <si>
    <t xml:space="preserve">Choix des UEs pour étudiants Ubinet (total=30 ECTS)  : 2 UEs mineures Ubinet + UE Langue &amp; Projet (FLE ou Anglais au choix) + 12 ECTS d'options  (selon possibilités de l'EDT) parmi : UE Options Ubinet 1 (6 ECTS  à choisir sous forme de 3 ECUEs pas encore choisis), UE Option Ubinet 2 (6 ECTS  à choisir sous forme de 3 ECUEs pas encore choisis), UEs Mineure DS4H (3 ECTS chaque) - voir les MCCs de ces mineures par ailleurs. </t>
  </si>
  <si>
    <t>Nota bene : maquette en heures encadrées. Pour les projets, des dédoublements se font pour obtenir le nombre de projets effectifs. Pour les stages, le dédoublement se fait à 1 élève.</t>
  </si>
  <si>
    <t>Stage Non-alternants</t>
  </si>
  <si>
    <t>EMIF40N / EMUNA40</t>
  </si>
  <si>
    <t xml:space="preserve">Stage alternants </t>
  </si>
  <si>
    <t>EMIF40A / EMUAP40</t>
  </si>
  <si>
    <t>Stage Ubinet</t>
  </si>
  <si>
    <t>EMUUB40</t>
  </si>
  <si>
    <t>SHES Alternants</t>
  </si>
  <si>
    <t>EMIF41A</t>
  </si>
  <si>
    <t>Projet Innovation-Recherche multidisciplinaire &amp; Networking</t>
  </si>
  <si>
    <t>EMIF413 / EMESH403</t>
  </si>
  <si>
    <t>Projet multidisciplinaire</t>
  </si>
  <si>
    <t>Immersion recherche</t>
  </si>
  <si>
    <t>Networking et partage d'expérience</t>
  </si>
  <si>
    <t>EMFIN2</t>
  </si>
  <si>
    <t>M2 Info Ingénierie</t>
  </si>
  <si>
    <t>Travaux Etudes et/ou Recherche - TER Informatique S3</t>
  </si>
  <si>
    <t>Parallelisme avancé</t>
  </si>
  <si>
    <t>Solveur Programmation par Contraintes</t>
  </si>
  <si>
    <t>Modélisation Avancée PPC/PL</t>
  </si>
  <si>
    <t>Vérification de programmes en PPC</t>
  </si>
  <si>
    <t>Systèmes dynamiques finis</t>
  </si>
  <si>
    <t>Complexité Avancée</t>
  </si>
  <si>
    <t>Théorie des Graphes avancée</t>
  </si>
  <si>
    <t xml:space="preserve">Type Systems </t>
  </si>
  <si>
    <t>Model Checking</t>
  </si>
  <si>
    <r>
      <rPr>
        <strike/>
        <sz val="12"/>
        <color rgb="FFFF0000"/>
        <rFont val="Calibri"/>
        <family val="2"/>
      </rPr>
      <t>Contrôle de drones</t>
    </r>
    <r>
      <rPr>
        <sz val="12"/>
        <color rgb="FFFF0000"/>
        <rFont val="Calibri"/>
        <family val="2"/>
      </rPr>
      <t xml:space="preserve"> Sécurité avancée</t>
    </r>
  </si>
  <si>
    <t>Preuve et programmation fiable</t>
  </si>
  <si>
    <t>Optimisation des performances des codes</t>
  </si>
  <si>
    <t>UE Alternance S3</t>
  </si>
  <si>
    <t>Stage formation initiale</t>
  </si>
  <si>
    <t>Stage formation continue</t>
  </si>
  <si>
    <t>Informatique et interactions (DS4H)</t>
  </si>
  <si>
    <r>
      <t xml:space="preserve">M2 Info EIT DIGITAL </t>
    </r>
    <r>
      <rPr>
        <strike/>
        <sz val="14"/>
        <color rgb="FFFF0000"/>
        <rFont val="Calibri"/>
        <family val="2"/>
        <scheme val="minor"/>
      </rPr>
      <t>Data Science</t>
    </r>
  </si>
  <si>
    <r>
      <rPr>
        <b/>
        <sz val="14"/>
        <rFont val="Calibri"/>
        <family val="2"/>
        <scheme val="minor"/>
      </rPr>
      <t xml:space="preserve">EIT DIGITAL </t>
    </r>
    <r>
      <rPr>
        <b/>
        <strike/>
        <sz val="14"/>
        <color rgb="FFFF0000"/>
        <rFont val="Calibri"/>
        <family val="2"/>
        <scheme val="minor"/>
      </rPr>
      <t>Data Science</t>
    </r>
    <r>
      <rPr>
        <b/>
        <sz val="14"/>
        <color rgb="FFFF0000"/>
        <rFont val="Calibri"/>
        <family val="2"/>
        <scheme val="minor"/>
      </rPr>
      <t xml:space="preserve"> (DS4H)</t>
    </r>
  </si>
  <si>
    <t>UE Majeure SD 1 : Technical foundations of Data Science</t>
  </si>
  <si>
    <t>EMUxxx</t>
  </si>
  <si>
    <r>
      <rPr>
        <strike/>
        <sz val="11"/>
        <color rgb="FFFF0000"/>
        <rFont val="Calibri"/>
        <family val="2"/>
        <scheme val="minor"/>
      </rPr>
      <t>Technologies pour les données massives</t>
    </r>
    <r>
      <rPr>
        <sz val="11"/>
        <color rgb="FFFF0000"/>
        <rFont val="Calibri"/>
        <family val="2"/>
        <scheme val="minor"/>
      </rPr>
      <t xml:space="preserve"> Big data technologies</t>
    </r>
  </si>
  <si>
    <r>
      <rPr>
        <strike/>
        <sz val="11"/>
        <color rgb="FFFF0000"/>
        <rFont val="Calibri"/>
        <family val="2"/>
        <scheme val="minor"/>
      </rPr>
      <t xml:space="preserve">Gestion de données multimedia </t>
    </r>
    <r>
      <rPr>
        <sz val="11"/>
        <color rgb="FFFF0000"/>
        <rFont val="Calibri"/>
        <family val="2"/>
        <scheme val="minor"/>
      </rPr>
      <t>Distributed data management</t>
    </r>
  </si>
  <si>
    <t>UE Projet non-apprentis</t>
  </si>
  <si>
    <t>UE I&amp;E EIT Digital</t>
  </si>
  <si>
    <t>Innovation &amp; Entrepreunership Study</t>
  </si>
  <si>
    <t>EMExxx</t>
  </si>
  <si>
    <t>UE Options EIT Digital DSC 1</t>
  </si>
  <si>
    <t>UE Options EIT Digital DSC 2</t>
  </si>
  <si>
    <t xml:space="preserve">EIIN932 </t>
  </si>
  <si>
    <t>Middleware for the Internet of things</t>
  </si>
  <si>
    <t>Data mining for networks</t>
  </si>
  <si>
    <t>EIIN908</t>
  </si>
  <si>
    <t>Cybersecurite</t>
  </si>
  <si>
    <r>
      <rPr>
        <strike/>
        <sz val="11"/>
        <color rgb="FFFF0000"/>
        <rFont val="Calibri"/>
        <family val="2"/>
        <scheme val="minor"/>
      </rPr>
      <t>Content Distribution in Wireless Networks</t>
    </r>
    <r>
      <rPr>
        <sz val="11"/>
        <color rgb="FFFF0000"/>
        <rFont val="Calibri"/>
        <family val="2"/>
        <scheme val="minor"/>
      </rPr>
      <t xml:space="preserve">  Multimedia networking</t>
    </r>
  </si>
  <si>
    <r>
      <rPr>
        <strike/>
        <sz val="11"/>
        <color rgb="FFFF0000"/>
        <rFont val="Calibri"/>
        <family val="2"/>
        <scheme val="minor"/>
      </rPr>
      <t>Distributed Optimization and Games</t>
    </r>
    <r>
      <rPr>
        <sz val="11"/>
        <color rgb="FFFF0000"/>
        <rFont val="Calibri"/>
        <family val="2"/>
        <scheme val="minor"/>
      </rPr>
      <t xml:space="preserve"> Machine learning: theory and application</t>
    </r>
  </si>
  <si>
    <t xml:space="preserve">Peer to Peer </t>
  </si>
  <si>
    <t>Virtualized infrastructure in Cloud computing</t>
  </si>
  <si>
    <t>Web de données</t>
  </si>
  <si>
    <t>Sécurité des applications WEB</t>
  </si>
  <si>
    <t>EIINI906</t>
  </si>
  <si>
    <r>
      <rPr>
        <strike/>
        <sz val="11"/>
        <color rgb="FFFF0000"/>
        <rFont val="Calibri"/>
        <family val="2"/>
        <scheme val="minor"/>
      </rPr>
      <t>Ingénierie 3D</t>
    </r>
    <r>
      <rPr>
        <sz val="11"/>
        <color rgb="FFFF0000"/>
        <rFont val="Calibri"/>
        <family val="2"/>
        <scheme val="minor"/>
      </rPr>
      <t xml:space="preserve">  Advanced topics in machine learning</t>
    </r>
  </si>
  <si>
    <t>Analyse et indexation d'images et de videos dans de grands systèmes multimedia</t>
  </si>
  <si>
    <t>Intéragir dans un monde 3D</t>
  </si>
  <si>
    <r>
      <rPr>
        <strike/>
        <sz val="11"/>
        <color rgb="FFFF0000"/>
        <rFont val="Calibri"/>
        <family val="2"/>
        <scheme val="minor"/>
      </rPr>
      <t>Compression, analyse et visualisation de contenus multimédia.</t>
    </r>
    <r>
      <rPr>
        <sz val="11"/>
        <color rgb="FFFF0000"/>
        <rFont val="Calibri"/>
        <family val="2"/>
        <scheme val="minor"/>
      </rPr>
      <t xml:space="preserve"> Applied Artificial Intelligence</t>
    </r>
  </si>
  <si>
    <r>
      <rPr>
        <strike/>
        <sz val="11"/>
        <color rgb="FFFF0000"/>
        <rFont val="Calibri"/>
        <family val="2"/>
        <scheme val="minor"/>
      </rPr>
      <t>Traitement avancé des Images</t>
    </r>
    <r>
      <rPr>
        <sz val="11"/>
        <color rgb="FFFF0000"/>
        <rFont val="Calibri"/>
        <family val="2"/>
        <scheme val="minor"/>
      </rPr>
      <t xml:space="preserve"> Machine learning for image analysis</t>
    </r>
  </si>
  <si>
    <t>Statistical computational methods (SAS &amp; Cart)</t>
  </si>
  <si>
    <t>SMExxx</t>
  </si>
  <si>
    <t>Statistical learning methods</t>
  </si>
  <si>
    <t>UE Stage Non-apprenti</t>
  </si>
  <si>
    <t>Stage</t>
  </si>
  <si>
    <t>Informatique et Interactions (DS4H)</t>
  </si>
  <si>
    <t>Computer Science (DS4H)</t>
  </si>
  <si>
    <t>Informatique (DS4H)</t>
  </si>
  <si>
    <t xml:space="preserve">Informatique (DS4H) </t>
  </si>
  <si>
    <t>Ingénierie (DS4H)</t>
  </si>
  <si>
    <t>UE transversales à plusieurs composantes : session Unique</t>
  </si>
  <si>
    <t>ECUEs transversales à plusieurs composantes : session Unique</t>
  </si>
  <si>
    <t xml:space="preserve">Ues tranversales à plusieurs composantes. Session unique. </t>
  </si>
  <si>
    <t xml:space="preserve">ECUES transversales à plusieurs composantes. Session unique. </t>
  </si>
  <si>
    <r>
      <t xml:space="preserve">30 ECTS doivent être obtenue. La moyenne doit être &gt;= 10
Compensation entre les Ues ; 
</t>
    </r>
    <r>
      <rPr>
        <strike/>
        <sz val="11"/>
        <color rgb="FFFF0000"/>
        <rFont val="Calibri"/>
        <family val="2"/>
        <scheme val="minor"/>
      </rPr>
      <t xml:space="preserve">la seconde session est autorisée  si la moyenne au semestre est &gt;= 8  </t>
    </r>
    <r>
      <rPr>
        <sz val="11"/>
        <color rgb="FFFF0000"/>
        <rFont val="Calibri"/>
        <family val="2"/>
        <scheme val="minor"/>
      </rPr>
      <t xml:space="preserve">La 2nde chance est offerte aux étudiants ayant obtenu une note égale ou supérieure à 8/20 au semestre. </t>
    </r>
  </si>
  <si>
    <t>UE Data science 1</t>
  </si>
  <si>
    <t>Modélisation et optimisation en apprentissage automatique</t>
  </si>
  <si>
    <t>EIMA713</t>
  </si>
  <si>
    <t>Basics in Innovation and Entrepreunership</t>
  </si>
  <si>
    <t>EMEIE101</t>
  </si>
  <si>
    <t>Business Development Lab Introduction</t>
  </si>
  <si>
    <t>EMEIE102</t>
  </si>
  <si>
    <t xml:space="preserve">Options du Master  S1 : choix 1 </t>
  </si>
  <si>
    <t xml:space="preserve">Options du Master  S1 : choix 2 </t>
  </si>
  <si>
    <t xml:space="preserve">Options de PNS S1  : choix 1 </t>
  </si>
  <si>
    <t>Options de PNS  S1: choix 2</t>
  </si>
  <si>
    <t>Options de PNS  S1 : choix 3</t>
  </si>
  <si>
    <t>Project disciplinaire ou interdisciplinaire</t>
  </si>
  <si>
    <t>EMEDS101</t>
  </si>
  <si>
    <t>Interpolation numérique</t>
  </si>
  <si>
    <t>EIMA714</t>
  </si>
  <si>
    <t>Equations aux dérivées partielles</t>
  </si>
  <si>
    <t>EIMA711</t>
  </si>
  <si>
    <t>Processus stochastiques</t>
  </si>
  <si>
    <t>EIMA712</t>
  </si>
  <si>
    <t>Bases de données relationnelles</t>
  </si>
  <si>
    <t>EIMA722</t>
  </si>
  <si>
    <t xml:space="preserve">EIIN933 </t>
  </si>
  <si>
    <t>Content distribution in wireless networks</t>
  </si>
  <si>
    <t>Fouille de données</t>
  </si>
  <si>
    <t>Block chain and privacy</t>
  </si>
  <si>
    <t>UE Data science 2</t>
  </si>
  <si>
    <t>Séries temporelles</t>
  </si>
  <si>
    <t>EIMA814</t>
  </si>
  <si>
    <t>Valorisation des données</t>
  </si>
  <si>
    <t>EIIN838</t>
  </si>
  <si>
    <t>Computer vision &amp; machine learning</t>
  </si>
  <si>
    <t xml:space="preserve">EIMA827 </t>
  </si>
  <si>
    <t>UE Innovation and Entrepreunership 3</t>
  </si>
  <si>
    <t>UE Innovation and Entrepreunership 4</t>
  </si>
  <si>
    <t>UE Innovation and Entrepreunership 5</t>
  </si>
  <si>
    <t>Business Development Lab spec. and summer school</t>
  </si>
  <si>
    <t>EMEIN20</t>
  </si>
  <si>
    <t>UE Innovation and Entrepreunership 6</t>
  </si>
  <si>
    <t>Business Development Lab implem.</t>
  </si>
  <si>
    <t xml:space="preserve">Options de Master S2 : choix 1 </t>
  </si>
  <si>
    <t>DS4H Winter school</t>
  </si>
  <si>
    <t>Sxxx</t>
  </si>
  <si>
    <t>Options de PNS S2 : choix 1</t>
  </si>
  <si>
    <t>Projet disciplinaire ou interdisciplinaire</t>
  </si>
  <si>
    <t>EMEDS201</t>
  </si>
  <si>
    <t>Programmation parallèle</t>
  </si>
  <si>
    <t>EIIN835</t>
  </si>
  <si>
    <t>IA</t>
  </si>
  <si>
    <t>EIIN825</t>
  </si>
  <si>
    <t>Réalité augmentée</t>
  </si>
  <si>
    <t>EIIN836</t>
  </si>
  <si>
    <t xml:space="preserve">Optimisation </t>
  </si>
  <si>
    <t>EIMA812</t>
  </si>
  <si>
    <t>Réseaux avancés et Middleware</t>
  </si>
  <si>
    <t>EIIN837B</t>
  </si>
  <si>
    <r>
      <rPr>
        <strike/>
        <sz val="11"/>
        <color rgb="FFFF0000"/>
        <rFont val="Calibri"/>
        <family val="2"/>
        <scheme val="minor"/>
      </rPr>
      <t>Technologie pour les données massives</t>
    </r>
    <r>
      <rPr>
        <sz val="11"/>
        <color rgb="FFFF0000"/>
        <rFont val="Calibri"/>
        <family val="2"/>
        <scheme val="minor"/>
      </rPr>
      <t xml:space="preserve"> Big data Technologies</t>
    </r>
  </si>
  <si>
    <t>Remise à niveau en masth et stats</t>
  </si>
  <si>
    <t>Introduction to insurance, acturial calculus, using mathematical and statistical models</t>
  </si>
  <si>
    <t>SMUFN119</t>
  </si>
  <si>
    <t>SMUFN104</t>
  </si>
  <si>
    <t>SMUFN115</t>
  </si>
  <si>
    <t>SMUFN109</t>
  </si>
  <si>
    <t>SMUFN101</t>
  </si>
  <si>
    <t>SMUFN106</t>
  </si>
  <si>
    <t>SMUFN107</t>
  </si>
  <si>
    <t>SMUFN113</t>
  </si>
  <si>
    <t>SMUFN105</t>
  </si>
  <si>
    <t>Programming Challenge</t>
  </si>
  <si>
    <t>SMUFN108</t>
  </si>
  <si>
    <t>Graphes et programmation dynamique</t>
  </si>
  <si>
    <t>SMUFN110</t>
  </si>
  <si>
    <t>Neural network and learning</t>
  </si>
  <si>
    <t>SMUFN117</t>
  </si>
  <si>
    <t>Options de PNS S1  : choix4</t>
  </si>
  <si>
    <t>Options de PNS  S1: choix 5</t>
  </si>
  <si>
    <t>FLE S1</t>
  </si>
  <si>
    <r>
      <t xml:space="preserve">Compression, analyse et visualisation de contenus multimédia </t>
    </r>
    <r>
      <rPr>
        <sz val="11"/>
        <color rgb="FFFF0000"/>
        <rFont val="Calibri"/>
        <family val="2"/>
        <scheme val="minor"/>
      </rPr>
      <t>Applied Artificial Intelligence</t>
    </r>
  </si>
  <si>
    <r>
      <t>EIIN934</t>
    </r>
    <r>
      <rPr>
        <sz val="11"/>
        <color rgb="FFFF0000"/>
        <rFont val="Calibri"/>
        <family val="2"/>
        <scheme val="minor"/>
      </rPr>
      <t xml:space="preserve"> (?)</t>
    </r>
  </si>
  <si>
    <t>Multimedia networking</t>
  </si>
  <si>
    <t>EIIN903B</t>
  </si>
  <si>
    <r>
      <rPr>
        <strike/>
        <sz val="11"/>
        <color rgb="FFFF0000"/>
        <rFont val="Calibri"/>
        <family val="2"/>
        <scheme val="minor"/>
      </rPr>
      <t>Gestion de données multimedia</t>
    </r>
    <r>
      <rPr>
        <sz val="11"/>
        <color rgb="FFFF0000"/>
        <rFont val="Calibri"/>
        <family val="2"/>
        <scheme val="minor"/>
      </rPr>
      <t xml:space="preserve"> Distributed Data management</t>
    </r>
  </si>
  <si>
    <t xml:space="preserve">EIIN929 </t>
  </si>
  <si>
    <t xml:space="preserve">App relationnelles web </t>
  </si>
  <si>
    <t>EIMAI922</t>
  </si>
  <si>
    <t xml:space="preserve"> Sécurité logicielle</t>
  </si>
  <si>
    <t>EIIN727</t>
  </si>
  <si>
    <t xml:space="preserve">EIMA713 </t>
  </si>
  <si>
    <t>Conception Logicielle</t>
  </si>
  <si>
    <t>EIIN716</t>
  </si>
  <si>
    <t>Langages de documents</t>
  </si>
  <si>
    <t xml:space="preserve">EIIN724B </t>
  </si>
  <si>
    <t>Prog Multi paradigmes</t>
  </si>
  <si>
    <t xml:space="preserve">EIIN714 </t>
  </si>
  <si>
    <t xml:space="preserve">EIIN512B </t>
  </si>
  <si>
    <t xml:space="preserve">P2 Introduction au web </t>
  </si>
  <si>
    <t>EP2IC3IV</t>
  </si>
  <si>
    <t>Smart cards</t>
  </si>
  <si>
    <r>
      <rPr>
        <strike/>
        <sz val="11"/>
        <color rgb="FFFF0000"/>
        <rFont val="Calibri"/>
        <family val="2"/>
        <scheme val="minor"/>
      </rPr>
      <t>UE Data science 3</t>
    </r>
    <r>
      <rPr>
        <sz val="11"/>
        <color rgb="FFFF0000"/>
        <rFont val="Calibri"/>
        <family val="2"/>
        <scheme val="minor"/>
      </rPr>
      <t xml:space="preserve"> UE Data Science 2</t>
    </r>
  </si>
  <si>
    <t xml:space="preserve">La seconde chance, sous forme d'une épreuve dédiée, n'est ouverte qu'aux étudiants ajournés. Les notes obtenues en seconde chance remplaceront les notes obtenues en première session. </t>
  </si>
  <si>
    <t>Pas de seconde chance</t>
  </si>
  <si>
    <t>oral</t>
  </si>
  <si>
    <t>Ue Innovation and Entrepreneurship 1</t>
  </si>
  <si>
    <t>UE Innovation and Entrepreneurship 2</t>
  </si>
  <si>
    <t>Ue Business Intteligence 1</t>
  </si>
  <si>
    <t>Ue Fintech 1</t>
  </si>
  <si>
    <t>EMUS110</t>
  </si>
  <si>
    <t>EMUE110</t>
  </si>
  <si>
    <t>EMUGE210</t>
  </si>
  <si>
    <t>EMXXXX</t>
  </si>
  <si>
    <t>ORAL</t>
  </si>
  <si>
    <t>Buness Intelligence  2</t>
  </si>
  <si>
    <t>EIT Digital Innovation&amp;Entrepreunership complementary course 2</t>
  </si>
  <si>
    <t xml:space="preserve">UE FinTech 2 </t>
  </si>
  <si>
    <t>Computer Science Winter School</t>
  </si>
  <si>
    <t>Web</t>
  </si>
  <si>
    <t>Operation research</t>
  </si>
  <si>
    <t>Options de PNS S2 : choix 2</t>
  </si>
  <si>
    <t>FLE S2</t>
  </si>
  <si>
    <t>SMUFN215</t>
  </si>
  <si>
    <t>SMUFN217</t>
  </si>
  <si>
    <t>SMUSEC00</t>
  </si>
  <si>
    <t>SMUFN204</t>
  </si>
  <si>
    <t>SMUFN218</t>
  </si>
  <si>
    <t>SMUFN214</t>
  </si>
  <si>
    <t>SMUFN216</t>
  </si>
  <si>
    <t>Service Oriented Computing</t>
  </si>
  <si>
    <t xml:space="preserve">EIIN839 </t>
  </si>
  <si>
    <t>Intro to Soft Architecture</t>
  </si>
  <si>
    <t xml:space="preserve">EIIN830 </t>
  </si>
  <si>
    <t>DevOps</t>
  </si>
  <si>
    <t xml:space="preserve">EIIN833B </t>
  </si>
  <si>
    <t>Qualité et génie logiciel</t>
  </si>
  <si>
    <t xml:space="preserve">EIIN622B </t>
  </si>
  <si>
    <t xml:space="preserve">EIMA814 </t>
  </si>
  <si>
    <t>pas de seconde chance</t>
  </si>
  <si>
    <t>Pas de seconde chance à l'ECUE</t>
  </si>
  <si>
    <t>pas de seconde chance à l'ECUE</t>
  </si>
  <si>
    <t xml:space="preserve">1H </t>
  </si>
  <si>
    <t>1h</t>
  </si>
  <si>
    <t>Si la note obtenue à l'UE est inférieure à 10/20, une épreuve dédiée sera proposée. La note de cette épreuve ne se substitue pas à la note initiale. L'UE est réputée acquise ou non acquise sur décision du jury.</t>
  </si>
  <si>
    <t>1H</t>
  </si>
  <si>
    <r>
      <t xml:space="preserve">Note &gt;= 10; 
Compte tenu de leur caractère transversal à plusieurs </t>
    </r>
    <r>
      <rPr>
        <strike/>
        <sz val="11"/>
        <color rgb="FFFF0000"/>
        <rFont val="Calibri"/>
        <family val="2"/>
        <scheme val="minor"/>
      </rPr>
      <t>UFR,</t>
    </r>
    <r>
      <rPr>
        <sz val="11"/>
        <color rgb="FFFF0000"/>
        <rFont val="Calibri"/>
        <family val="2"/>
        <scheme val="minor"/>
      </rPr>
      <t xml:space="preserve"> composantes,</t>
    </r>
    <r>
      <rPr>
        <sz val="11"/>
        <rFont val="Calibri"/>
        <family val="2"/>
        <scheme val="minor"/>
      </rPr>
      <t xml:space="preserve"> tous les éléments de l'offre pédagogique de l'EUR DS4H (ECUE Projets, UE Mineures et </t>
    </r>
    <r>
      <rPr>
        <strike/>
        <sz val="11"/>
        <color rgb="FFFF0000"/>
        <rFont val="Calibri"/>
        <family val="2"/>
        <scheme val="minor"/>
      </rPr>
      <t>WinterSchool)</t>
    </r>
    <r>
      <rPr>
        <sz val="11"/>
        <rFont val="Calibri"/>
        <family val="2"/>
        <scheme val="minor"/>
      </rPr>
      <t xml:space="preserve"> feront l'objet d'une session unique.
</t>
    </r>
    <r>
      <rPr>
        <strike/>
        <sz val="11"/>
        <color rgb="FFFF0000"/>
        <rFont val="Calibri"/>
        <family val="2"/>
        <scheme val="minor"/>
      </rPr>
      <t xml:space="preserve">Compte tenu des spécificités pédagogiques introduites par les UE et ECUE mutualisés avec la formation d'Ingénieur, les parcours Ingénierie  et EIT Digital Data Science ne feront l'objet que d'une seule session. </t>
    </r>
    <r>
      <rPr>
        <sz val="11"/>
        <rFont val="Calibri"/>
        <family val="2"/>
        <scheme val="minor"/>
      </rPr>
      <t xml:space="preserve">
</t>
    </r>
    <r>
      <rPr>
        <sz val="11"/>
        <color rgb="FFFF0000"/>
        <rFont val="Calibri"/>
        <family val="2"/>
        <scheme val="minor"/>
      </rPr>
      <t xml:space="preserve">Pour les étudiants suivant des UE optionnelles surnuméraires, la moyenne est calculée en prenant en compte les meilleures notes. Les notes des options surnuméraires ne rentrant pas dans le calcul de la moyenne, pourront figurer sur le supplément au diplôme, si l'étudiant en fait la demande écrite. A défaut d'une demande écrite de l'étudiant dans un délai de 2 mois à compter de la date de publication des notes et des résultats, ces notes seront supprimées. 
</t>
    </r>
    <r>
      <rPr>
        <b/>
        <sz val="11"/>
        <color rgb="FFFF0000"/>
        <rFont val="Calibri"/>
        <family val="2"/>
        <scheme val="minor"/>
      </rPr>
      <t>Master 1 Computer Sciences</t>
    </r>
    <r>
      <rPr>
        <sz val="11"/>
        <color rgb="FFFF0000"/>
        <rFont val="Calibri"/>
        <family val="2"/>
        <scheme val="minor"/>
      </rPr>
      <t xml:space="preserve"> : jusqu'à 9 UE optionnelles au S1 et 10 UE optionnelles au S2. Les 7 meilleures notes du S1 et les 8 meilleures notes du S2 concourront aux calculs des moyennes semestrielles. Les autres notes, celles des options surnuméraires, pourront figurer sur le supplément au diplôme si l'étudiant en fait la demande écrite dans un délai de 2 mois à compter de la date de publication des notes et des résultats. En l'absence d'une demande écrite dans le délai pré-cité, elles seront supprimées. 
</t>
    </r>
    <r>
      <rPr>
        <b/>
        <sz val="11"/>
        <color rgb="FFFF0000"/>
        <rFont val="Calibri"/>
        <family val="2"/>
        <scheme val="minor"/>
      </rPr>
      <t>Master 1 Informatique</t>
    </r>
    <r>
      <rPr>
        <sz val="11"/>
        <color rgb="FFFF0000"/>
        <rFont val="Calibri"/>
        <family val="2"/>
        <scheme val="minor"/>
      </rPr>
      <t xml:space="preserve"> : Jusqu'à 8 UE optionnelles au S1 et au S2. Les 6 meilleures notes de chaque semestre concourront aux calculs des moyennes semestrielles. Les autres notes, celles des options surnuméraires, pourront figurer sur le supplément au diplôme, si l'étudiant en fait la demande écrite dans un délai de 2 mois à compter de la date de publication des notes et des résultats. En l'absence d'une demande écrite dans le délai pré-cité, elles seront supprimées. 
</t>
    </r>
    <r>
      <rPr>
        <b/>
        <sz val="11"/>
        <color rgb="FFFF0000"/>
        <rFont val="Calibri"/>
        <family val="2"/>
        <scheme val="minor"/>
      </rPr>
      <t>Master 2 Informatique et Interactions</t>
    </r>
    <r>
      <rPr>
        <sz val="11"/>
        <color rgb="FFFF0000"/>
        <rFont val="Calibri"/>
        <family val="2"/>
        <scheme val="minor"/>
      </rPr>
      <t xml:space="preserve"> : jusqu'à 10 UE optionnelles au S3. Les 8 meilleures notes concourront au calcul de la moyenne semestrielle. Les autres notes, celles des options surnuméraires, pourront figurer sur le supplément au diplôme, si l'étudiant en fait la demande écrite dans un délai de 2 mois à compter de la date de publication des notes et des résultats. En l'absence d'une demande écrite dans le délai pré-cité, elles seront supprimées. 
</t>
    </r>
    <r>
      <rPr>
        <b/>
        <sz val="11"/>
        <color rgb="FFFF0000"/>
        <rFont val="Calibri"/>
        <family val="2"/>
        <scheme val="minor"/>
      </rPr>
      <t>Master 1 EIT DIgital, Master 2 EIT Digital et Master 2 Ingénierie :</t>
    </r>
    <r>
      <rPr>
        <sz val="11"/>
        <color rgb="FFFF0000"/>
        <rFont val="Calibri"/>
        <family val="2"/>
        <scheme val="minor"/>
      </rPr>
      <t xml:space="preserve"> La 2nde chance est ouverte à l'UE. Pas de seconde chance à l'ECUE.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</si>
</sst>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4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strike/>
      <sz val="11"/>
      <color rgb="FFFF0000"/>
      <name val="Calibri"/>
      <family val="2"/>
      <scheme val="minor"/>
    </font>
    <font>
      <b/>
      <sz val="11"/>
      <color rgb="FFFF0000"/>
      <name val="Calibri"/>
      <family val="2"/>
      <scheme val="minor"/>
    </font>
    <font>
      <sz val="12"/>
      <name val="Calibri"/>
      <family val="2"/>
    </font>
    <font>
      <sz val="10"/>
      <name val="Arial"/>
      <family val="2"/>
    </font>
    <font>
      <sz val="12"/>
      <color theme="0"/>
      <name val="Calibri"/>
      <family val="2"/>
      <scheme val="minor"/>
    </font>
    <font>
      <sz val="12"/>
      <color rgb="FF000000"/>
      <name val="Calibri"/>
      <family val="2"/>
      <scheme val="minor"/>
    </font>
    <font>
      <sz val="12"/>
      <color rgb="FF000000"/>
      <name val="Calibri"/>
      <family val="2"/>
      <charset val="1"/>
    </font>
    <font>
      <sz val="12"/>
      <color rgb="FFFF0000"/>
      <name val="Calibri"/>
      <family val="2"/>
    </font>
    <font>
      <strike/>
      <sz val="12"/>
      <color rgb="FFFF0000"/>
      <name val="Calibri"/>
      <family val="2"/>
    </font>
    <font>
      <b/>
      <sz val="14"/>
      <color rgb="FFFF0000"/>
      <name val="Calibri"/>
      <family val="2"/>
      <scheme val="minor"/>
    </font>
    <font>
      <b/>
      <strike/>
      <sz val="14"/>
      <color rgb="FFFF0000"/>
      <name val="Calibri"/>
      <family val="2"/>
      <scheme val="minor"/>
    </font>
    <font>
      <strike/>
      <sz val="14"/>
      <color rgb="FFFF0000"/>
      <name val="Calibri"/>
      <family val="2"/>
      <scheme val="minor"/>
    </font>
    <font>
      <sz val="11"/>
      <color rgb="FF000000"/>
      <name val="Calibri"/>
      <family val="2"/>
      <scheme val="minor"/>
    </font>
    <font>
      <strike/>
      <sz val="11"/>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F2F2F2"/>
      </patternFill>
    </fill>
    <fill>
      <patternFill patternType="solid">
        <fgColor rgb="FFFFFF00"/>
        <bgColor rgb="FFF2F2F2"/>
      </patternFill>
    </fill>
    <fill>
      <patternFill patternType="solid">
        <fgColor theme="0"/>
        <bgColor rgb="FFF2F2F2"/>
      </patternFill>
    </fill>
    <fill>
      <patternFill patternType="solid">
        <fgColor rgb="FFFFFF00"/>
        <bgColor indexed="64"/>
      </patternFill>
    </fill>
    <fill>
      <patternFill patternType="solid">
        <fgColor theme="0"/>
        <bgColor rgb="FFFFFF00"/>
      </patternFill>
    </fill>
    <fill>
      <patternFill patternType="solid">
        <fgColor theme="4"/>
      </patternFill>
    </fill>
    <fill>
      <patternFill patternType="solid">
        <fgColor rgb="FF00B0F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s>
  <cellStyleXfs count="4">
    <xf numFmtId="0" fontId="0" fillId="0" borderId="0"/>
    <xf numFmtId="0" fontId="24" fillId="0" borderId="0" applyNumberFormat="0" applyFill="0" applyBorder="0" applyAlignment="0" applyProtection="0"/>
    <xf numFmtId="0" fontId="7" fillId="14" borderId="0" applyNumberFormat="0" applyBorder="0" applyAlignment="0" applyProtection="0"/>
    <xf numFmtId="0" fontId="36" fillId="14" borderId="0" applyNumberFormat="0" applyBorder="0" applyAlignment="0" applyProtection="0"/>
  </cellStyleXfs>
  <cellXfs count="37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34" fillId="0" borderId="1" xfId="0" applyFont="1" applyBorder="1" applyAlignment="1" applyProtection="1">
      <alignment vertical="center"/>
      <protection locked="0"/>
    </xf>
    <xf numFmtId="0" fontId="31" fillId="9" borderId="1" xfId="0" applyFont="1" applyFill="1" applyBorder="1" applyProtection="1">
      <protection locked="0"/>
    </xf>
    <xf numFmtId="0" fontId="0" fillId="9" borderId="1" xfId="0" applyFill="1" applyBorder="1" applyProtection="1">
      <protection locked="0"/>
    </xf>
    <xf numFmtId="0" fontId="0" fillId="9" borderId="1" xfId="0" applyFont="1" applyFill="1" applyBorder="1" applyProtection="1">
      <protection locked="0"/>
    </xf>
    <xf numFmtId="0" fontId="0" fillId="0" borderId="1" xfId="0" applyFont="1" applyFill="1" applyBorder="1" applyProtection="1">
      <protection locked="0"/>
    </xf>
    <xf numFmtId="0" fontId="9" fillId="0" borderId="1" xfId="0" applyFont="1" applyBorder="1" applyAlignment="1" applyProtection="1">
      <alignment vertical="center"/>
      <protection locked="0"/>
    </xf>
    <xf numFmtId="164" fontId="0" fillId="9" borderId="1" xfId="0" applyNumberFormat="1" applyFill="1" applyBorder="1" applyProtection="1">
      <protection locked="0"/>
    </xf>
    <xf numFmtId="0" fontId="0" fillId="10" borderId="1" xfId="0" applyFill="1" applyBorder="1" applyProtection="1">
      <protection locked="0"/>
    </xf>
    <xf numFmtId="0" fontId="9" fillId="2" borderId="1" xfId="0" applyFont="1" applyFill="1" applyBorder="1" applyAlignment="1" applyProtection="1">
      <alignment vertical="center"/>
      <protection locked="0"/>
    </xf>
    <xf numFmtId="0" fontId="0" fillId="11" borderId="1" xfId="0" applyFill="1" applyBorder="1" applyProtection="1">
      <protection locked="0"/>
    </xf>
    <xf numFmtId="0" fontId="0" fillId="11" borderId="1" xfId="0" applyFont="1" applyFill="1" applyBorder="1" applyProtection="1">
      <protection locked="0"/>
    </xf>
    <xf numFmtId="0" fontId="34" fillId="2" borderId="1" xfId="0" applyFont="1" applyFill="1" applyBorder="1" applyAlignment="1" applyProtection="1">
      <alignment vertical="center"/>
      <protection locked="0"/>
    </xf>
    <xf numFmtId="0" fontId="9" fillId="2" borderId="15" xfId="0" applyFont="1" applyFill="1" applyBorder="1" applyProtection="1">
      <protection locked="0"/>
    </xf>
    <xf numFmtId="0" fontId="9" fillId="2" borderId="0" xfId="0" applyFont="1" applyFill="1" applyAlignment="1" applyProtection="1">
      <alignment vertical="center"/>
      <protection locked="0"/>
    </xf>
    <xf numFmtId="0" fontId="9" fillId="2" borderId="1" xfId="0" applyFont="1" applyFill="1" applyBorder="1" applyProtection="1">
      <protection locked="0"/>
    </xf>
    <xf numFmtId="0" fontId="0" fillId="2" borderId="1" xfId="0" applyFont="1" applyFill="1" applyBorder="1" applyProtection="1">
      <protection locked="0"/>
    </xf>
    <xf numFmtId="164" fontId="0" fillId="0" borderId="1" xfId="0" applyNumberFormat="1" applyBorder="1" applyProtection="1">
      <protection locked="0"/>
    </xf>
    <xf numFmtId="0" fontId="9" fillId="11" borderId="1" xfId="0" applyFont="1" applyFill="1" applyBorder="1" applyProtection="1">
      <protection locked="0"/>
    </xf>
    <xf numFmtId="0" fontId="31" fillId="0" borderId="1" xfId="0" applyFont="1" applyBorder="1" applyProtection="1">
      <protection locked="0"/>
    </xf>
    <xf numFmtId="0" fontId="31" fillId="0" borderId="1" xfId="0" applyFont="1" applyBorder="1" applyAlignment="1" applyProtection="1">
      <alignment vertical="center"/>
      <protection locked="0"/>
    </xf>
    <xf numFmtId="0" fontId="31" fillId="0" borderId="1" xfId="0" applyFont="1" applyFill="1" applyBorder="1" applyAlignment="1" applyProtection="1">
      <alignment vertical="center"/>
      <protection locked="0"/>
    </xf>
    <xf numFmtId="0" fontId="9" fillId="0" borderId="1" xfId="0" applyFont="1" applyBorder="1" applyProtection="1">
      <protection locked="0"/>
    </xf>
    <xf numFmtId="0" fontId="31" fillId="0" borderId="1" xfId="0" applyFont="1" applyFill="1" applyBorder="1" applyProtection="1">
      <protection locked="0"/>
    </xf>
    <xf numFmtId="0" fontId="31" fillId="2" borderId="1" xfId="0" applyFont="1" applyFill="1" applyBorder="1" applyProtection="1">
      <protection locked="0"/>
    </xf>
    <xf numFmtId="9" fontId="31" fillId="0" borderId="1" xfId="0" applyNumberFormat="1" applyFont="1" applyBorder="1" applyProtection="1">
      <protection locked="0"/>
    </xf>
    <xf numFmtId="0" fontId="0" fillId="3" borderId="1" xfId="0" applyFill="1" applyBorder="1" applyProtection="1">
      <protection locked="0"/>
    </xf>
    <xf numFmtId="164" fontId="0" fillId="11" borderId="1" xfId="0" applyNumberFormat="1" applyFill="1" applyBorder="1" applyProtection="1">
      <protection locked="0"/>
    </xf>
    <xf numFmtId="0" fontId="29" fillId="2" borderId="1" xfId="0" applyFont="1" applyFill="1" applyBorder="1" applyAlignment="1" applyProtection="1">
      <alignment vertical="center"/>
      <protection locked="0"/>
    </xf>
    <xf numFmtId="0" fontId="3" fillId="2" borderId="1" xfId="0" applyFont="1" applyFill="1" applyBorder="1" applyProtection="1">
      <protection locked="0"/>
    </xf>
    <xf numFmtId="164" fontId="0" fillId="13" borderId="1" xfId="0" applyNumberFormat="1" applyFill="1" applyBorder="1" applyProtection="1">
      <protection locked="0"/>
    </xf>
    <xf numFmtId="0" fontId="0" fillId="13" borderId="1" xfId="0" applyFont="1" applyFill="1" applyBorder="1" applyProtection="1">
      <protection locked="0"/>
    </xf>
    <xf numFmtId="0" fontId="0" fillId="2" borderId="0" xfId="0" applyFill="1" applyAlignment="1" applyProtection="1">
      <alignment vertical="center"/>
      <protection locked="0"/>
    </xf>
    <xf numFmtId="0" fontId="32" fillId="0" borderId="1" xfId="0" applyFont="1" applyFill="1" applyBorder="1" applyProtection="1">
      <protection locked="0"/>
    </xf>
    <xf numFmtId="0" fontId="32" fillId="0" borderId="1" xfId="0" applyFont="1" applyFill="1" applyBorder="1" applyAlignment="1" applyProtection="1">
      <alignment vertical="center"/>
      <protection locked="0"/>
    </xf>
    <xf numFmtId="0" fontId="32" fillId="2" borderId="1" xfId="0" applyFont="1" applyFill="1" applyBorder="1" applyAlignment="1" applyProtection="1">
      <alignment vertical="center"/>
      <protection locked="0"/>
    </xf>
    <xf numFmtId="0" fontId="32" fillId="11" borderId="1" xfId="0" applyFont="1" applyFill="1" applyBorder="1" applyProtection="1">
      <protection locked="0"/>
    </xf>
    <xf numFmtId="0" fontId="32" fillId="2" borderId="1" xfId="0" applyFont="1" applyFill="1" applyBorder="1" applyProtection="1">
      <protection locked="0"/>
    </xf>
    <xf numFmtId="0" fontId="9" fillId="0" borderId="1" xfId="0" applyFont="1" applyFill="1" applyBorder="1" applyProtection="1">
      <protection locked="0"/>
    </xf>
    <xf numFmtId="0" fontId="9" fillId="0" borderId="1" xfId="0" applyFont="1" applyFill="1" applyBorder="1" applyAlignment="1" applyProtection="1">
      <alignment vertical="center"/>
      <protection locked="0"/>
    </xf>
    <xf numFmtId="0" fontId="31" fillId="2" borderId="1" xfId="0" applyFont="1" applyFill="1" applyBorder="1" applyAlignment="1" applyProtection="1">
      <alignment vertical="center"/>
      <protection locked="0"/>
    </xf>
    <xf numFmtId="0" fontId="32" fillId="3" borderId="1" xfId="0" applyFont="1" applyFill="1" applyBorder="1" applyProtection="1">
      <protection locked="0"/>
    </xf>
    <xf numFmtId="0" fontId="9" fillId="0" borderId="1" xfId="0" applyFont="1" applyBorder="1" applyAlignment="1" applyProtection="1">
      <alignment horizontal="left" wrapText="1" indent="1"/>
      <protection locked="0"/>
    </xf>
    <xf numFmtId="0" fontId="9" fillId="0" borderId="0" xfId="0" applyFont="1" applyAlignment="1" applyProtection="1">
      <alignment vertical="center"/>
      <protection locked="0"/>
    </xf>
    <xf numFmtId="0" fontId="9" fillId="0" borderId="15" xfId="0" applyFont="1" applyBorder="1" applyProtection="1">
      <protection locked="0"/>
    </xf>
    <xf numFmtId="164" fontId="0" fillId="0" borderId="1" xfId="0" applyNumberFormat="1" applyFill="1" applyBorder="1" applyProtection="1">
      <protection locked="0"/>
    </xf>
    <xf numFmtId="0" fontId="35" fillId="0" borderId="1" xfId="0" applyFont="1" applyBorder="1" applyProtection="1">
      <protection locked="0"/>
    </xf>
    <xf numFmtId="0" fontId="9" fillId="3" borderId="1" xfId="0" applyFont="1" applyFill="1" applyBorder="1" applyProtection="1">
      <protection locked="0"/>
    </xf>
    <xf numFmtId="0" fontId="0" fillId="3" borderId="1" xfId="0" applyFont="1" applyFill="1" applyBorder="1" applyProtection="1">
      <protection locked="0"/>
    </xf>
    <xf numFmtId="0" fontId="0" fillId="2" borderId="1" xfId="0" applyFill="1" applyBorder="1" applyAlignment="1" applyProtection="1">
      <alignment vertical="center" wrapText="1"/>
      <protection locked="0"/>
    </xf>
    <xf numFmtId="0" fontId="0" fillId="2" borderId="1" xfId="0" applyFont="1" applyFill="1" applyBorder="1" applyAlignment="1" applyProtection="1">
      <alignment horizontal="center" vertical="center"/>
      <protection locked="0"/>
    </xf>
    <xf numFmtId="0" fontId="0" fillId="0" borderId="1" xfId="0" applyFill="1" applyBorder="1" applyAlignment="1" applyProtection="1">
      <alignment horizontal="center"/>
      <protection locked="0"/>
    </xf>
    <xf numFmtId="0" fontId="0" fillId="0" borderId="1" xfId="0" applyFont="1" applyFill="1" applyBorder="1" applyAlignment="1" applyProtection="1">
      <alignment horizontal="left" vertical="center" wrapText="1"/>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29" fillId="0" borderId="1" xfId="0" applyFont="1" applyBorder="1" applyAlignment="1" applyProtection="1">
      <alignment vertical="center"/>
      <protection locked="0"/>
    </xf>
    <xf numFmtId="0" fontId="3" fillId="0" borderId="1" xfId="0" applyFont="1" applyBorder="1" applyAlignment="1" applyProtection="1">
      <alignment horizontal="center"/>
      <protection locked="0"/>
    </xf>
    <xf numFmtId="0" fontId="0" fillId="0" borderId="1" xfId="0" applyBorder="1" applyAlignment="1" applyProtection="1">
      <alignment horizontal="center"/>
      <protection locked="0"/>
    </xf>
    <xf numFmtId="1" fontId="0" fillId="0" borderId="1" xfId="0" applyNumberFormat="1" applyBorder="1" applyAlignment="1" applyProtection="1">
      <alignment horizontal="left" vertical="center"/>
      <protection locked="0"/>
    </xf>
    <xf numFmtId="1" fontId="0" fillId="0" borderId="1" xfId="0" applyNumberFormat="1" applyBorder="1" applyAlignment="1" applyProtection="1">
      <alignment horizontal="center" vertical="center"/>
      <protection locked="0"/>
    </xf>
    <xf numFmtId="1" fontId="0" fillId="0" borderId="1" xfId="0" applyNumberFormat="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0" fillId="15" borderId="1" xfId="0" applyFill="1" applyBorder="1" applyProtection="1">
      <protection locked="0"/>
    </xf>
    <xf numFmtId="1" fontId="0" fillId="0" borderId="1" xfId="0" applyNumberFormat="1" applyBorder="1" applyAlignment="1" applyProtection="1">
      <alignment horizontal="left" vertical="center" wrapText="1"/>
      <protection locked="0"/>
    </xf>
    <xf numFmtId="1" fontId="0" fillId="0" borderId="7" xfId="0" applyNumberFormat="1" applyBorder="1" applyAlignment="1" applyProtection="1">
      <alignment horizontal="left" vertical="center" wrapText="1"/>
      <protection locked="0"/>
    </xf>
    <xf numFmtId="0" fontId="0" fillId="2" borderId="7" xfId="0" applyFill="1" applyBorder="1" applyProtection="1">
      <protection locked="0"/>
    </xf>
    <xf numFmtId="0" fontId="0" fillId="0" borderId="7" xfId="0" applyFill="1" applyBorder="1" applyAlignment="1" applyProtection="1">
      <alignment horizontal="center" vertical="center"/>
      <protection locked="0"/>
    </xf>
    <xf numFmtId="0" fontId="0" fillId="0" borderId="7" xfId="0" applyBorder="1" applyProtection="1">
      <protection locked="0"/>
    </xf>
    <xf numFmtId="0" fontId="0" fillId="0" borderId="0" xfId="0" applyBorder="1" applyProtection="1">
      <protection locked="0"/>
    </xf>
    <xf numFmtId="0" fontId="22" fillId="0" borderId="1" xfId="2" applyFont="1" applyFill="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9" fillId="9" borderId="1" xfId="0" applyFont="1" applyFill="1" applyBorder="1" applyProtection="1">
      <protection locked="0"/>
    </xf>
    <xf numFmtId="164" fontId="9" fillId="11" borderId="1" xfId="0" applyNumberFormat="1" applyFont="1" applyFill="1" applyBorder="1" applyProtection="1">
      <protection locked="0"/>
    </xf>
    <xf numFmtId="0" fontId="22" fillId="2" borderId="1" xfId="0" applyFont="1" applyFill="1" applyBorder="1" applyAlignment="1" applyProtection="1">
      <alignment vertical="center"/>
      <protection locked="0"/>
    </xf>
    <xf numFmtId="0" fontId="35" fillId="2" borderId="1" xfId="0" applyFont="1" applyFill="1" applyBorder="1" applyProtection="1">
      <protection locked="0"/>
    </xf>
    <xf numFmtId="164" fontId="9" fillId="13" borderId="1" xfId="0" applyNumberFormat="1" applyFont="1" applyFill="1" applyBorder="1" applyProtection="1">
      <protection locked="0"/>
    </xf>
    <xf numFmtId="0" fontId="9" fillId="13" borderId="1" xfId="0" applyFont="1" applyFill="1" applyBorder="1" applyProtection="1">
      <protection locked="0"/>
    </xf>
    <xf numFmtId="0" fontId="17"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9" fillId="0" borderId="1" xfId="0" applyFont="1" applyBorder="1" applyAlignment="1" applyProtection="1">
      <alignment vertical="center" wrapText="1"/>
      <protection locked="0"/>
    </xf>
    <xf numFmtId="0" fontId="25" fillId="0" borderId="1" xfId="0" applyFont="1" applyFill="1" applyBorder="1" applyAlignment="1" applyProtection="1">
      <alignment vertical="center"/>
      <protection locked="0"/>
    </xf>
    <xf numFmtId="0" fontId="38" fillId="0" borderId="1" xfId="0" applyFont="1" applyBorder="1" applyAlignment="1" applyProtection="1">
      <alignment vertical="center"/>
      <protection locked="0"/>
    </xf>
    <xf numFmtId="0" fontId="39" fillId="0" borderId="1" xfId="0" applyFont="1" applyBorder="1" applyAlignment="1" applyProtection="1">
      <alignment vertical="center"/>
      <protection locked="0"/>
    </xf>
    <xf numFmtId="0" fontId="9" fillId="2" borderId="1" xfId="0" applyFont="1" applyFill="1" applyBorder="1" applyAlignment="1" applyProtection="1">
      <alignment horizontal="left" vertical="center"/>
      <protection locked="0"/>
    </xf>
    <xf numFmtId="0" fontId="0" fillId="2" borderId="1" xfId="0" applyFill="1" applyBorder="1" applyAlignment="1" applyProtection="1">
      <alignment horizontal="left" vertical="center"/>
      <protection locked="0"/>
    </xf>
    <xf numFmtId="0" fontId="0" fillId="11" borderId="1" xfId="0" applyFill="1" applyBorder="1" applyAlignment="1" applyProtection="1">
      <alignment horizontal="left"/>
      <protection locked="0"/>
    </xf>
    <xf numFmtId="0" fontId="9" fillId="2" borderId="1" xfId="0" applyFont="1" applyFill="1" applyBorder="1" applyAlignment="1" applyProtection="1">
      <alignment horizontal="left"/>
      <protection locked="0"/>
    </xf>
    <xf numFmtId="0" fontId="0" fillId="2" borderId="1" xfId="0" applyFill="1" applyBorder="1" applyAlignment="1" applyProtection="1">
      <alignment horizontal="left"/>
      <protection locked="0"/>
    </xf>
    <xf numFmtId="0" fontId="31" fillId="2" borderId="1" xfId="0" applyFont="1" applyFill="1" applyBorder="1" applyAlignment="1" applyProtection="1">
      <alignment horizontal="left"/>
      <protection locked="0"/>
    </xf>
    <xf numFmtId="0" fontId="31" fillId="2" borderId="1" xfId="0" applyFont="1" applyFill="1" applyBorder="1" applyAlignment="1" applyProtection="1">
      <alignment horizontal="left" vertical="center"/>
      <protection locked="0"/>
    </xf>
    <xf numFmtId="0" fontId="31" fillId="2" borderId="0" xfId="0" applyFont="1" applyFill="1" applyAlignment="1" applyProtection="1">
      <alignment horizontal="left" vertical="center"/>
      <protection locked="0"/>
    </xf>
    <xf numFmtId="0" fontId="9" fillId="2" borderId="1" xfId="3" applyFont="1"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protection locked="0"/>
    </xf>
    <xf numFmtId="0" fontId="0" fillId="0" borderId="1" xfId="0" applyBorder="1" applyAlignment="1" applyProtection="1">
      <alignment horizontal="left"/>
      <protection locked="0"/>
    </xf>
    <xf numFmtId="0" fontId="0" fillId="0" borderId="1" xfId="0" applyBorder="1" applyAlignment="1" applyProtection="1">
      <alignment horizontal="left" vertical="center"/>
      <protection locked="0"/>
    </xf>
    <xf numFmtId="0" fontId="31" fillId="0" borderId="1" xfId="0" applyFont="1"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0" fontId="0" fillId="0" borderId="1" xfId="0" applyFont="1" applyFill="1" applyBorder="1" applyAlignment="1" applyProtection="1">
      <alignment vertical="center"/>
      <protection locked="0"/>
    </xf>
    <xf numFmtId="0" fontId="0" fillId="12" borderId="1" xfId="0" applyFill="1" applyBorder="1" applyProtection="1">
      <protection locked="0"/>
    </xf>
    <xf numFmtId="0" fontId="9" fillId="0" borderId="7" xfId="0" applyFont="1" applyBorder="1" applyProtection="1">
      <protection locked="0"/>
    </xf>
    <xf numFmtId="0" fontId="0" fillId="0" borderId="7" xfId="0" applyBorder="1" applyAlignment="1" applyProtection="1">
      <alignment horizontal="left" vertical="center"/>
      <protection locked="0"/>
    </xf>
    <xf numFmtId="0" fontId="0" fillId="2" borderId="7" xfId="0" applyFill="1" applyBorder="1" applyAlignment="1" applyProtection="1">
      <alignment horizontal="left"/>
      <protection locked="0"/>
    </xf>
    <xf numFmtId="0" fontId="9" fillId="2" borderId="7" xfId="0" applyFont="1" applyFill="1" applyBorder="1" applyAlignment="1" applyProtection="1">
      <alignment horizontal="left"/>
      <protection locked="0"/>
    </xf>
    <xf numFmtId="0" fontId="0" fillId="0" borderId="0" xfId="0" applyBorder="1" applyAlignment="1" applyProtection="1">
      <alignment horizontal="left" vertical="center"/>
      <protection locked="0"/>
    </xf>
    <xf numFmtId="0" fontId="0" fillId="2" borderId="0" xfId="0" applyFill="1" applyBorder="1" applyAlignment="1" applyProtection="1">
      <alignment horizontal="left"/>
      <protection locked="0"/>
    </xf>
    <xf numFmtId="0" fontId="0" fillId="0" borderId="0" xfId="0" applyBorder="1" applyAlignment="1" applyProtection="1">
      <alignment vertical="center" wrapText="1"/>
      <protection locked="0"/>
    </xf>
    <xf numFmtId="0" fontId="0" fillId="0" borderId="0" xfId="0" applyBorder="1" applyAlignment="1" applyProtection="1">
      <alignment horizontal="left"/>
      <protection locked="0"/>
    </xf>
    <xf numFmtId="1" fontId="0" fillId="0" borderId="0" xfId="0" applyNumberFormat="1" applyBorder="1" applyAlignment="1" applyProtection="1">
      <alignment horizontal="left" vertical="center"/>
      <protection locked="0"/>
    </xf>
    <xf numFmtId="1" fontId="0" fillId="0" borderId="0" xfId="0" applyNumberFormat="1" applyBorder="1" applyAlignment="1" applyProtection="1">
      <alignment horizontal="center" vertical="center"/>
      <protection locked="0"/>
    </xf>
    <xf numFmtId="0" fontId="0" fillId="2" borderId="0" xfId="0" applyFill="1" applyBorder="1" applyProtection="1">
      <protection locked="0"/>
    </xf>
    <xf numFmtId="0" fontId="0" fillId="2" borderId="0" xfId="0" applyFont="1" applyFill="1" applyBorder="1" applyProtection="1">
      <protection locked="0"/>
    </xf>
    <xf numFmtId="0" fontId="0" fillId="0" borderId="0" xfId="0" applyBorder="1" applyAlignment="1" applyProtection="1">
      <alignment horizontal="center" vertical="center"/>
      <protection locked="0"/>
    </xf>
    <xf numFmtId="1" fontId="0" fillId="0" borderId="0" xfId="0" applyNumberFormat="1" applyBorder="1" applyAlignment="1" applyProtection="1">
      <alignment horizontal="left" vertical="center" wrapText="1"/>
      <protection locked="0"/>
    </xf>
    <xf numFmtId="0" fontId="0" fillId="0" borderId="0" xfId="0" applyBorder="1" applyAlignment="1" applyProtection="1">
      <alignment vertical="center"/>
      <protection locked="0"/>
    </xf>
    <xf numFmtId="0" fontId="0" fillId="2" borderId="7" xfId="0" applyFill="1" applyBorder="1" applyAlignment="1" applyProtection="1">
      <alignment horizontal="left" vertical="center"/>
      <protection locked="0"/>
    </xf>
    <xf numFmtId="0" fontId="0" fillId="2" borderId="7" xfId="0" applyFill="1" applyBorder="1" applyAlignment="1" applyProtection="1">
      <alignment vertical="center" wrapText="1"/>
      <protection locked="0"/>
    </xf>
    <xf numFmtId="0" fontId="9" fillId="0" borderId="0" xfId="0" applyFont="1" applyBorder="1" applyProtection="1">
      <protection locked="0"/>
    </xf>
    <xf numFmtId="0" fontId="0" fillId="2" borderId="0" xfId="0" applyFill="1" applyBorder="1" applyAlignment="1" applyProtection="1">
      <alignment vertical="center" wrapText="1"/>
      <protection locked="0"/>
    </xf>
    <xf numFmtId="0" fontId="9" fillId="2" borderId="0" xfId="0" applyFont="1" applyFill="1" applyBorder="1" applyAlignment="1" applyProtection="1">
      <alignment horizontal="left"/>
      <protection locked="0"/>
    </xf>
    <xf numFmtId="0" fontId="31" fillId="0" borderId="0" xfId="0" applyFont="1" applyBorder="1" applyAlignment="1" applyProtection="1">
      <alignment horizontal="left" vertical="center"/>
      <protection locked="0"/>
    </xf>
    <xf numFmtId="0" fontId="0" fillId="0" borderId="0" xfId="0" applyBorder="1" applyAlignment="1" applyProtection="1">
      <alignment horizontal="left" vertical="center" wrapText="1"/>
      <protection locked="0"/>
    </xf>
    <xf numFmtId="0" fontId="9" fillId="0" borderId="0" xfId="0" applyFont="1" applyBorder="1" applyAlignment="1" applyProtection="1">
      <alignment vertical="center" wrapText="1"/>
      <protection locked="0"/>
    </xf>
    <xf numFmtId="0" fontId="0" fillId="0" borderId="11" xfId="0" applyBorder="1" applyProtection="1">
      <protection locked="0"/>
    </xf>
    <xf numFmtId="0" fontId="0" fillId="0" borderId="7" xfId="0" applyFont="1" applyBorder="1" applyProtection="1">
      <protection locked="0"/>
    </xf>
    <xf numFmtId="0" fontId="31" fillId="2" borderId="0" xfId="0" applyFont="1" applyFill="1" applyBorder="1" applyProtection="1">
      <protection locked="0"/>
    </xf>
    <xf numFmtId="0" fontId="0" fillId="2" borderId="0" xfId="0" applyFill="1" applyProtection="1">
      <protection locked="0"/>
    </xf>
    <xf numFmtId="0" fontId="0" fillId="0" borderId="13" xfId="0" applyBorder="1" applyProtection="1">
      <protection locked="0"/>
    </xf>
    <xf numFmtId="0" fontId="0" fillId="0" borderId="14" xfId="0" applyBorder="1" applyProtection="1">
      <protection locked="0"/>
    </xf>
    <xf numFmtId="0" fontId="0" fillId="0" borderId="0" xfId="0" applyBorder="1" applyAlignment="1" applyProtection="1">
      <alignment horizontal="center" vertical="center" wrapText="1"/>
    </xf>
    <xf numFmtId="0" fontId="0" fillId="2" borderId="1" xfId="0" applyFont="1" applyFill="1" applyBorder="1" applyAlignment="1" applyProtection="1">
      <alignment horizontal="left" vertical="center"/>
      <protection locked="0"/>
    </xf>
    <xf numFmtId="0" fontId="9" fillId="11" borderId="1" xfId="0" applyFont="1" applyFill="1" applyBorder="1" applyAlignment="1" applyProtection="1">
      <alignment horizontal="left"/>
      <protection locked="0"/>
    </xf>
    <xf numFmtId="0" fontId="9" fillId="0" borderId="1" xfId="0" applyFont="1" applyBorder="1" applyAlignment="1" applyProtection="1">
      <alignment horizontal="left"/>
      <protection locked="0"/>
    </xf>
    <xf numFmtId="0" fontId="9" fillId="0" borderId="1" xfId="3" applyFont="1" applyFill="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2" borderId="1" xfId="0" applyFont="1" applyFill="1" applyBorder="1" applyAlignment="1" applyProtection="1">
      <alignment horizontal="left" vertical="center" wrapText="1"/>
      <protection locked="0"/>
    </xf>
    <xf numFmtId="0" fontId="45" fillId="2" borderId="1" xfId="0" applyFont="1" applyFill="1" applyBorder="1" applyProtection="1">
      <protection locked="0"/>
    </xf>
    <xf numFmtId="0" fontId="32" fillId="2" borderId="1" xfId="0" applyFont="1" applyFill="1" applyBorder="1" applyAlignment="1" applyProtection="1">
      <alignment horizontal="left"/>
      <protection locked="0"/>
    </xf>
    <xf numFmtId="0" fontId="32" fillId="2" borderId="1" xfId="0" applyFont="1" applyFill="1" applyBorder="1" applyAlignment="1" applyProtection="1">
      <alignment horizontal="left" vertical="center"/>
      <protection locked="0"/>
    </xf>
    <xf numFmtId="0" fontId="0" fillId="0" borderId="1" xfId="0" applyFont="1" applyBorder="1" applyAlignment="1" applyProtection="1">
      <alignment horizontal="left"/>
      <protection locked="0"/>
    </xf>
    <xf numFmtId="0" fontId="9" fillId="0" borderId="1" xfId="0" applyFont="1" applyBorder="1" applyAlignment="1" applyProtection="1">
      <alignment horizontal="left" vertical="center" wrapText="1"/>
      <protection locked="0"/>
    </xf>
    <xf numFmtId="0" fontId="0" fillId="0" borderId="1" xfId="0" applyFont="1" applyBorder="1" applyAlignment="1" applyProtection="1">
      <alignment horizontal="left" vertical="center"/>
      <protection locked="0"/>
    </xf>
    <xf numFmtId="0" fontId="0" fillId="2" borderId="1" xfId="0" applyFont="1" applyFill="1" applyBorder="1" applyAlignment="1" applyProtection="1">
      <alignment horizontal="left"/>
      <protection locked="0"/>
    </xf>
    <xf numFmtId="0" fontId="9" fillId="2" borderId="1" xfId="0" applyFont="1" applyFill="1" applyBorder="1" applyAlignment="1" applyProtection="1">
      <alignment horizontal="left" vertical="center" wrapText="1"/>
      <protection locked="0"/>
    </xf>
    <xf numFmtId="0" fontId="32" fillId="0" borderId="1" xfId="0" applyFont="1" applyBorder="1" applyAlignment="1" applyProtection="1">
      <alignment vertical="center"/>
      <protection locked="0"/>
    </xf>
    <xf numFmtId="0" fontId="32" fillId="16" borderId="1" xfId="0" applyFont="1" applyFill="1" applyBorder="1" applyAlignment="1" applyProtection="1">
      <alignment horizontal="left" vertical="center"/>
      <protection locked="0"/>
    </xf>
    <xf numFmtId="0" fontId="31" fillId="11" borderId="1" xfId="0" applyFont="1" applyFill="1" applyBorder="1" applyProtection="1">
      <protection locked="0"/>
    </xf>
    <xf numFmtId="164" fontId="31" fillId="9" borderId="1" xfId="0" applyNumberFormat="1" applyFont="1" applyFill="1" applyBorder="1" applyProtection="1">
      <protection locked="0"/>
    </xf>
    <xf numFmtId="0" fontId="39" fillId="2" borderId="1" xfId="0" applyFont="1" applyFill="1" applyBorder="1" applyAlignment="1" applyProtection="1">
      <alignment vertical="center"/>
      <protection locked="0"/>
    </xf>
    <xf numFmtId="164" fontId="31" fillId="11" borderId="1" xfId="0" applyNumberFormat="1" applyFont="1" applyFill="1" applyBorder="1" applyProtection="1">
      <protection locked="0"/>
    </xf>
    <xf numFmtId="0" fontId="31" fillId="13" borderId="1" xfId="0" applyFont="1" applyFill="1" applyBorder="1" applyProtection="1">
      <protection locked="0"/>
    </xf>
    <xf numFmtId="0" fontId="9" fillId="12" borderId="1" xfId="0" applyFont="1" applyFill="1" applyBorder="1" applyProtection="1">
      <protection locked="0"/>
    </xf>
    <xf numFmtId="0" fontId="0" fillId="0" borderId="0" xfId="0" applyFill="1" applyBorder="1" applyProtection="1">
      <protection locked="0"/>
    </xf>
    <xf numFmtId="0" fontId="0" fillId="0" borderId="1" xfId="0" applyFill="1" applyBorder="1" applyAlignment="1" applyProtection="1">
      <alignment horizontal="left" vertical="center"/>
      <protection locked="0"/>
    </xf>
    <xf numFmtId="0" fontId="31" fillId="0" borderId="1" xfId="0" applyFont="1" applyFill="1" applyBorder="1" applyAlignment="1" applyProtection="1">
      <alignment horizontal="left" vertical="center"/>
      <protection locked="0"/>
    </xf>
    <xf numFmtId="0" fontId="0" fillId="0" borderId="1" xfId="0" applyFill="1" applyBorder="1" applyAlignment="1" applyProtection="1">
      <alignment horizontal="left" vertical="center" wrapText="1"/>
      <protection locked="0"/>
    </xf>
    <xf numFmtId="0" fontId="44"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protection locked="0"/>
    </xf>
    <xf numFmtId="0" fontId="0" fillId="12" borderId="1" xfId="0" applyFill="1" applyBorder="1" applyAlignment="1" applyProtection="1">
      <alignment vertical="center"/>
      <protection locked="0"/>
    </xf>
    <xf numFmtId="0" fontId="31" fillId="0" borderId="1" xfId="3" applyFont="1" applyFill="1" applyBorder="1" applyAlignment="1" applyProtection="1">
      <alignment horizontal="left" vertical="center" wrapText="1"/>
      <protection locked="0"/>
    </xf>
    <xf numFmtId="0" fontId="31" fillId="2" borderId="1" xfId="0" applyFont="1" applyFill="1" applyBorder="1" applyAlignment="1" applyProtection="1">
      <alignment horizontal="left" vertical="center" wrapText="1"/>
      <protection locked="0"/>
    </xf>
    <xf numFmtId="0" fontId="32" fillId="0" borderId="1" xfId="0" applyFont="1" applyBorder="1" applyProtection="1">
      <protection locked="0"/>
    </xf>
    <xf numFmtId="0" fontId="31" fillId="0" borderId="1" xfId="0" applyFont="1" applyBorder="1" applyAlignment="1">
      <alignment vertical="center" wrapText="1"/>
    </xf>
    <xf numFmtId="0" fontId="31" fillId="0" borderId="0" xfId="0" applyFont="1"/>
    <xf numFmtId="0" fontId="31" fillId="0" borderId="4" xfId="0" applyFont="1" applyBorder="1" applyAlignment="1">
      <alignment vertical="center" wrapText="1"/>
    </xf>
    <xf numFmtId="0" fontId="31" fillId="0" borderId="9" xfId="0" applyFont="1" applyBorder="1" applyAlignment="1">
      <alignment vertical="center" wrapText="1"/>
    </xf>
    <xf numFmtId="49" fontId="31" fillId="0" borderId="1" xfId="0" applyNumberFormat="1" applyFont="1" applyBorder="1" applyAlignment="1">
      <alignment vertical="center" wrapText="1"/>
    </xf>
    <xf numFmtId="0" fontId="0" fillId="0" borderId="0" xfId="0" applyBorder="1" applyAlignment="1" applyProtection="1">
      <alignment horizontal="center" vertical="center" wrapText="1"/>
    </xf>
    <xf numFmtId="0" fontId="31" fillId="3" borderId="1" xfId="0" applyFont="1" applyFill="1" applyBorder="1" applyProtection="1">
      <protection locked="0"/>
    </xf>
    <xf numFmtId="164" fontId="9" fillId="0" borderId="1" xfId="0" applyNumberFormat="1" applyFont="1" applyBorder="1" applyProtection="1">
      <protection locked="0"/>
    </xf>
    <xf numFmtId="164" fontId="9" fillId="9" borderId="1" xfId="0" applyNumberFormat="1" applyFont="1" applyFill="1" applyBorder="1" applyProtection="1">
      <protection locked="0"/>
    </xf>
    <xf numFmtId="0" fontId="9" fillId="10" borderId="1" xfId="0" applyFont="1" applyFill="1" applyBorder="1" applyProtection="1">
      <protection locked="0"/>
    </xf>
    <xf numFmtId="164" fontId="9" fillId="0" borderId="1" xfId="0" applyNumberFormat="1" applyFont="1" applyFill="1" applyBorder="1" applyProtection="1">
      <protection locked="0"/>
    </xf>
    <xf numFmtId="0" fontId="31" fillId="2" borderId="0" xfId="0" applyFont="1" applyFill="1" applyProtection="1"/>
    <xf numFmtId="0" fontId="31" fillId="0" borderId="1" xfId="0" applyFont="1" applyBorder="1" applyAlignment="1" applyProtection="1">
      <alignment horizontal="left"/>
      <protection locked="0"/>
    </xf>
    <xf numFmtId="0" fontId="31" fillId="0" borderId="1" xfId="0" applyFont="1" applyBorder="1" applyAlignment="1" applyProtection="1">
      <alignment horizontal="left" vertical="center" wrapText="1"/>
      <protection locked="0"/>
    </xf>
    <xf numFmtId="0" fontId="32" fillId="0" borderId="1" xfId="0" applyFont="1" applyBorder="1" applyAlignment="1" applyProtection="1">
      <alignment horizontal="left"/>
      <protection locked="0"/>
    </xf>
    <xf numFmtId="0" fontId="32" fillId="0" borderId="0" xfId="0" applyFont="1" applyBorder="1" applyProtection="1"/>
    <xf numFmtId="0" fontId="0" fillId="0" borderId="0" xfId="0" applyFill="1" applyProtection="1"/>
    <xf numFmtId="0" fontId="31" fillId="2" borderId="1" xfId="3" applyFont="1" applyFill="1" applyBorder="1" applyAlignment="1" applyProtection="1">
      <alignment horizontal="left" vertical="center" wrapText="1"/>
      <protection locked="0"/>
    </xf>
    <xf numFmtId="0" fontId="31" fillId="0" borderId="7" xfId="0" applyFont="1" applyFill="1" applyBorder="1" applyAlignment="1">
      <alignment vertical="center" wrapText="1"/>
    </xf>
    <xf numFmtId="0" fontId="0" fillId="2" borderId="1" xfId="0" applyFont="1" applyFill="1" applyBorder="1" applyAlignment="1" applyProtection="1">
      <alignment horizontal="right" vertical="center"/>
      <protection locked="0"/>
    </xf>
    <xf numFmtId="0" fontId="0" fillId="0" borderId="0" xfId="0" applyAlignment="1" applyProtection="1">
      <alignment horizontal="right"/>
    </xf>
    <xf numFmtId="0" fontId="1" fillId="0" borderId="0" xfId="0" applyFont="1" applyFill="1" applyBorder="1" applyAlignment="1" applyProtection="1">
      <alignment horizontal="right" vertical="center"/>
    </xf>
    <xf numFmtId="0" fontId="2" fillId="0" borderId="0" xfId="0" applyFont="1" applyFill="1" applyBorder="1" applyAlignment="1" applyProtection="1">
      <alignment horizontal="right" vertical="center"/>
    </xf>
    <xf numFmtId="0" fontId="0" fillId="2" borderId="0" xfId="0" applyFill="1" applyBorder="1" applyAlignment="1" applyProtection="1">
      <alignment horizontal="right" vertical="center"/>
    </xf>
    <xf numFmtId="0" fontId="0" fillId="0" borderId="0" xfId="0" applyAlignment="1" applyProtection="1">
      <alignment horizontal="right" vertical="center"/>
    </xf>
    <xf numFmtId="0" fontId="0" fillId="0" borderId="0" xfId="0" applyBorder="1" applyAlignment="1" applyProtection="1">
      <alignment horizontal="right" vertical="center" wrapText="1"/>
    </xf>
    <xf numFmtId="0" fontId="26" fillId="0" borderId="5" xfId="0" applyFont="1" applyBorder="1" applyAlignment="1" applyProtection="1">
      <alignment horizontal="right"/>
    </xf>
    <xf numFmtId="0" fontId="11" fillId="0" borderId="5" xfId="0" applyFont="1" applyBorder="1" applyAlignment="1" applyProtection="1">
      <alignment horizontal="right"/>
    </xf>
    <xf numFmtId="0" fontId="2" fillId="0" borderId="9" xfId="0" applyFont="1" applyFill="1" applyBorder="1" applyAlignment="1" applyProtection="1">
      <alignment horizontal="right" vertical="center" wrapText="1"/>
    </xf>
    <xf numFmtId="0" fontId="2" fillId="0" borderId="9" xfId="0" applyFont="1" applyFill="1" applyBorder="1" applyAlignment="1" applyProtection="1">
      <alignment horizontal="right" vertical="center"/>
    </xf>
    <xf numFmtId="0" fontId="32" fillId="11" borderId="1" xfId="0" applyFont="1" applyFill="1" applyBorder="1" applyAlignment="1" applyProtection="1">
      <alignment horizontal="right"/>
      <protection locked="0"/>
    </xf>
    <xf numFmtId="0" fontId="32" fillId="2" borderId="1" xfId="0" applyFont="1" applyFill="1" applyBorder="1" applyAlignment="1" applyProtection="1">
      <alignment horizontal="right"/>
      <protection locked="0"/>
    </xf>
    <xf numFmtId="0" fontId="9" fillId="2" borderId="1" xfId="0" applyFont="1" applyFill="1" applyBorder="1" applyAlignment="1" applyProtection="1">
      <alignment horizontal="right"/>
      <protection locked="0"/>
    </xf>
    <xf numFmtId="0" fontId="31" fillId="2" borderId="1" xfId="0" applyFont="1" applyFill="1" applyBorder="1" applyAlignment="1" applyProtection="1">
      <alignment horizontal="right"/>
      <protection locked="0"/>
    </xf>
    <xf numFmtId="0" fontId="31" fillId="0" borderId="1" xfId="0" applyFont="1" applyBorder="1" applyAlignment="1" applyProtection="1">
      <alignment horizontal="right"/>
      <protection locked="0"/>
    </xf>
    <xf numFmtId="0" fontId="0" fillId="0" borderId="1" xfId="0" applyFont="1" applyBorder="1" applyAlignment="1" applyProtection="1">
      <alignment horizontal="right" vertical="center"/>
      <protection locked="0"/>
    </xf>
    <xf numFmtId="0" fontId="9" fillId="11" borderId="1" xfId="0" applyFont="1" applyFill="1" applyBorder="1" applyAlignment="1" applyProtection="1">
      <alignment horizontal="right"/>
      <protection locked="0"/>
    </xf>
    <xf numFmtId="0" fontId="32" fillId="2" borderId="1" xfId="0" applyFont="1" applyFill="1" applyBorder="1" applyAlignment="1" applyProtection="1">
      <alignment horizontal="right" vertical="center"/>
      <protection locked="0"/>
    </xf>
    <xf numFmtId="0" fontId="9" fillId="0" borderId="1" xfId="0" applyFont="1" applyBorder="1" applyAlignment="1" applyProtection="1">
      <alignment horizontal="right" vertical="center" wrapText="1"/>
      <protection locked="0"/>
    </xf>
    <xf numFmtId="0" fontId="9" fillId="0" borderId="1" xfId="0" applyFont="1" applyBorder="1" applyAlignment="1" applyProtection="1">
      <alignment horizontal="right"/>
      <protection locked="0"/>
    </xf>
    <xf numFmtId="0" fontId="31" fillId="0" borderId="1" xfId="0" applyFont="1" applyBorder="1" applyAlignment="1" applyProtection="1">
      <alignment horizontal="right" vertical="center" wrapText="1"/>
      <protection locked="0"/>
    </xf>
    <xf numFmtId="0" fontId="32" fillId="0" borderId="1" xfId="0" applyFont="1" applyBorder="1" applyAlignment="1" applyProtection="1">
      <alignment horizontal="right"/>
      <protection locked="0"/>
    </xf>
    <xf numFmtId="0" fontId="0" fillId="2" borderId="1" xfId="0" applyFont="1" applyFill="1" applyBorder="1" applyAlignment="1" applyProtection="1">
      <alignment horizontal="right"/>
      <protection locked="0"/>
    </xf>
    <xf numFmtId="0" fontId="0" fillId="0" borderId="0" xfId="0" applyAlignment="1" applyProtection="1">
      <alignment horizontal="right" vertical="center"/>
      <protection locked="0"/>
    </xf>
    <xf numFmtId="0" fontId="31" fillId="0" borderId="1" xfId="0" applyFont="1" applyFill="1" applyBorder="1" applyAlignment="1" applyProtection="1">
      <alignment horizontal="left"/>
      <protection locked="0"/>
    </xf>
    <xf numFmtId="0" fontId="0" fillId="3" borderId="0" xfId="0" applyFill="1" applyProtection="1"/>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4" fillId="0" borderId="11" xfId="1" applyBorder="1" applyProtection="1">
      <protection locked="0"/>
    </xf>
    <xf numFmtId="0" fontId="24" fillId="0" borderId="12" xfId="1" applyBorder="1" applyProtection="1">
      <protection locked="0"/>
    </xf>
    <xf numFmtId="0" fontId="24" fillId="0" borderId="13" xfId="1" applyBorder="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5" fillId="6" borderId="1" xfId="0" applyFont="1" applyFill="1" applyBorder="1" applyAlignment="1" applyProtection="1">
      <alignment horizontal="right"/>
      <protection locked="0"/>
    </xf>
    <xf numFmtId="0" fontId="17" fillId="6" borderId="2" xfId="0" applyFont="1" applyFill="1" applyBorder="1" applyAlignment="1" applyProtection="1">
      <alignment horizontal="right" vertical="center"/>
      <protection locked="0"/>
    </xf>
    <xf numFmtId="0" fontId="17" fillId="6" borderId="4" xfId="0" applyFont="1" applyFill="1" applyBorder="1" applyAlignment="1" applyProtection="1">
      <alignment horizontal="right" vertical="center"/>
      <protection locked="0"/>
    </xf>
    <xf numFmtId="0" fontId="41" fillId="6" borderId="2" xfId="0" applyFont="1" applyFill="1" applyBorder="1" applyAlignment="1" applyProtection="1">
      <alignment horizontal="center"/>
      <protection locked="0"/>
    </xf>
  </cellXfs>
  <cellStyles count="4">
    <cellStyle name="Accent1" xfId="2" builtinId="29"/>
    <cellStyle name="Accent1 2" xfId="3" xr:uid="{00000000-0005-0000-0000-000001000000}"/>
    <cellStyle name="Lien hypertexte" xfId="1" builtinId="8"/>
    <cellStyle name="Normal" xfId="0" builtinId="0"/>
  </cellStyles>
  <dxfs count="117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BFBFBF"/>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theme="0" tint="-0.24994659260841701"/>
        </patternFill>
      </fill>
    </dxf>
    <dxf>
      <fill>
        <patternFill>
          <bgColor rgb="FFBFBFBF"/>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000000"/>
        </patternFill>
      </fill>
    </dxf>
    <dxf>
      <fill>
        <patternFill>
          <bgColor rgb="FF000000"/>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Radio"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A$1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lockText="1" noThreeD="1"/>
</file>

<file path=xl/ctrlProps/ctrlProp25.xml><?xml version="1.0" encoding="utf-8"?>
<formControlPr xmlns="http://schemas.microsoft.com/office/spreadsheetml/2009/9/main" objectType="Radio"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Radio" firstButton="1" fmlaLink="$A$1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Radio" firstButton="1" fmlaLink="$A$11"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Radio" firstButton="1" fmlaLink="$A$1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4753" name="Option Button 1" hidden="1">
              <a:extLst>
                <a:ext uri="{63B3BB69-23CF-44E3-9099-C40C66FF867C}">
                  <a14:compatExt spid="_x0000_s74753"/>
                </a:ext>
                <a:ext uri="{FF2B5EF4-FFF2-40B4-BE49-F238E27FC236}">
                  <a16:creationId xmlns:a16="http://schemas.microsoft.com/office/drawing/2014/main" id="{00000000-0008-0000-0300-0000012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4754" name="Option Button 2" hidden="1">
              <a:extLst>
                <a:ext uri="{63B3BB69-23CF-44E3-9099-C40C66FF867C}">
                  <a14:compatExt spid="_x0000_s74754"/>
                </a:ext>
                <a:ext uri="{FF2B5EF4-FFF2-40B4-BE49-F238E27FC236}">
                  <a16:creationId xmlns:a16="http://schemas.microsoft.com/office/drawing/2014/main" id="{00000000-0008-0000-0300-0000022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4755" name="Option Button 3" hidden="1">
              <a:extLst>
                <a:ext uri="{63B3BB69-23CF-44E3-9099-C40C66FF867C}">
                  <a14:compatExt spid="_x0000_s74755"/>
                </a:ext>
                <a:ext uri="{FF2B5EF4-FFF2-40B4-BE49-F238E27FC236}">
                  <a16:creationId xmlns:a16="http://schemas.microsoft.com/office/drawing/2014/main" id="{00000000-0008-0000-0300-0000032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400-0000015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400-0000025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400-0000035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5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5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5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6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6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6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7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7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7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spid="_x0000_s69633"/>
                </a:ext>
                <a:ext uri="{FF2B5EF4-FFF2-40B4-BE49-F238E27FC236}">
                  <a16:creationId xmlns:a16="http://schemas.microsoft.com/office/drawing/2014/main" id="{00000000-0008-0000-08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spid="_x0000_s69634"/>
                </a:ext>
                <a:ext uri="{FF2B5EF4-FFF2-40B4-BE49-F238E27FC236}">
                  <a16:creationId xmlns:a16="http://schemas.microsoft.com/office/drawing/2014/main" id="{00000000-0008-0000-08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spid="_x0000_s69635"/>
                </a:ext>
                <a:ext uri="{FF2B5EF4-FFF2-40B4-BE49-F238E27FC236}">
                  <a16:creationId xmlns:a16="http://schemas.microsoft.com/office/drawing/2014/main" id="{00000000-0008-0000-08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9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9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9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7585" name="Option Button 1" hidden="1">
              <a:extLst>
                <a:ext uri="{63B3BB69-23CF-44E3-9099-C40C66FF867C}">
                  <a14:compatExt spid="_x0000_s67585"/>
                </a:ext>
                <a:ext uri="{FF2B5EF4-FFF2-40B4-BE49-F238E27FC236}">
                  <a16:creationId xmlns:a16="http://schemas.microsoft.com/office/drawing/2014/main" id="{00000000-0008-0000-0A00-0000010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7586" name="Option Button 2" hidden="1">
              <a:extLst>
                <a:ext uri="{63B3BB69-23CF-44E3-9099-C40C66FF867C}">
                  <a14:compatExt spid="_x0000_s67586"/>
                </a:ext>
                <a:ext uri="{FF2B5EF4-FFF2-40B4-BE49-F238E27FC236}">
                  <a16:creationId xmlns:a16="http://schemas.microsoft.com/office/drawing/2014/main" id="{00000000-0008-0000-0A00-0000020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7587" name="Option Button 3" hidden="1">
              <a:extLst>
                <a:ext uri="{63B3BB69-23CF-44E3-9099-C40C66FF867C}">
                  <a14:compatExt spid="_x0000_s67587"/>
                </a:ext>
                <a:ext uri="{FF2B5EF4-FFF2-40B4-BE49-F238E27FC236}">
                  <a16:creationId xmlns:a16="http://schemas.microsoft.com/office/drawing/2014/main" id="{00000000-0008-0000-0A00-0000030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91137" name="Option Button 1" hidden="1">
              <a:extLst>
                <a:ext uri="{63B3BB69-23CF-44E3-9099-C40C66FF867C}">
                  <a14:compatExt spid="_x0000_s91137"/>
                </a:ext>
                <a:ext uri="{FF2B5EF4-FFF2-40B4-BE49-F238E27FC236}">
                  <a16:creationId xmlns:a16="http://schemas.microsoft.com/office/drawing/2014/main" id="{00000000-0008-0000-0B00-0000016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91138" name="Option Button 2" hidden="1">
              <a:extLst>
                <a:ext uri="{63B3BB69-23CF-44E3-9099-C40C66FF867C}">
                  <a14:compatExt spid="_x0000_s91138"/>
                </a:ext>
                <a:ext uri="{FF2B5EF4-FFF2-40B4-BE49-F238E27FC236}">
                  <a16:creationId xmlns:a16="http://schemas.microsoft.com/office/drawing/2014/main" id="{00000000-0008-0000-0B00-0000026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91139" name="Option Button 3" hidden="1">
              <a:extLst>
                <a:ext uri="{63B3BB69-23CF-44E3-9099-C40C66FF867C}">
                  <a14:compatExt spid="_x0000_s91139"/>
                </a:ext>
                <a:ext uri="{FF2B5EF4-FFF2-40B4-BE49-F238E27FC236}">
                  <a16:creationId xmlns:a16="http://schemas.microsoft.com/office/drawing/2014/main" id="{00000000-0008-0000-0B00-0000036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1681" name="Option Button 1" hidden="1">
              <a:extLst>
                <a:ext uri="{63B3BB69-23CF-44E3-9099-C40C66FF867C}">
                  <a14:compatExt spid="_x0000_s71681"/>
                </a:ext>
                <a:ext uri="{FF2B5EF4-FFF2-40B4-BE49-F238E27FC236}">
                  <a16:creationId xmlns:a16="http://schemas.microsoft.com/office/drawing/2014/main" id="{00000000-0008-0000-0C00-0000011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1682" name="Option Button 2" hidden="1">
              <a:extLst>
                <a:ext uri="{63B3BB69-23CF-44E3-9099-C40C66FF867C}">
                  <a14:compatExt spid="_x0000_s71682"/>
                </a:ext>
                <a:ext uri="{FF2B5EF4-FFF2-40B4-BE49-F238E27FC236}">
                  <a16:creationId xmlns:a16="http://schemas.microsoft.com/office/drawing/2014/main" id="{00000000-0008-0000-0C00-0000021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1683" name="Option Button 3" hidden="1">
              <a:extLst>
                <a:ext uri="{63B3BB69-23CF-44E3-9099-C40C66FF867C}">
                  <a14:compatExt spid="_x0000_s71683"/>
                </a:ext>
                <a:ext uri="{FF2B5EF4-FFF2-40B4-BE49-F238E27FC236}">
                  <a16:creationId xmlns:a16="http://schemas.microsoft.com/office/drawing/2014/main" id="{00000000-0008-0000-0C00-0000031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ophie%20Pluton/Documents/Master%20info%2020-21%20-%20Version%20finale/MCC%20-%20Master%20INFORMATIQUE%20-%20DS4H%20-%202020-21%20-%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omments" Target="../comments9.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omments" Target="../comments12.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tabSelected="1" workbookViewId="0">
      <selection activeCell="A10" sqref="A10:I10"/>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316" t="s">
        <v>172</v>
      </c>
      <c r="B1" s="317"/>
      <c r="C1" s="318"/>
      <c r="D1" s="318"/>
      <c r="E1" s="318"/>
      <c r="F1" s="318"/>
      <c r="G1" s="318"/>
      <c r="H1" s="318"/>
      <c r="I1" s="319"/>
      <c r="J1" s="22"/>
    </row>
    <row r="2" spans="1:10" s="14" customFormat="1" ht="24.95" customHeight="1" x14ac:dyDescent="0.5">
      <c r="A2" s="27" t="s">
        <v>36</v>
      </c>
      <c r="B2" s="67" t="s">
        <v>157</v>
      </c>
      <c r="C2" s="315"/>
      <c r="D2" s="315"/>
      <c r="E2" s="315"/>
      <c r="F2" s="315"/>
      <c r="G2" s="315"/>
      <c r="H2" s="315"/>
      <c r="I2" s="315"/>
      <c r="J2" s="15"/>
    </row>
    <row r="3" spans="1:10" s="13" customFormat="1" ht="24.95" customHeight="1" x14ac:dyDescent="0.5">
      <c r="A3" s="28" t="s">
        <v>34</v>
      </c>
      <c r="B3" s="320" t="s">
        <v>97</v>
      </c>
      <c r="C3" s="321"/>
      <c r="D3" s="321"/>
      <c r="E3" s="321"/>
      <c r="F3" s="321"/>
      <c r="G3" s="321"/>
      <c r="H3" s="321"/>
      <c r="I3" s="322"/>
      <c r="J3" s="23"/>
    </row>
    <row r="4" spans="1:10" s="13" customFormat="1" ht="24.95" customHeight="1" x14ac:dyDescent="0.5">
      <c r="A4" s="28" t="s">
        <v>166</v>
      </c>
      <c r="B4" s="36" t="str">
        <f>IF(AND(B2="IAE",B3="Management et commerce international"),"GMMCI18",IFERROR(VLOOKUP(B3,tab_code_dip,2,FALSE),"-"))</f>
        <v>EMFOR18</v>
      </c>
      <c r="C4" s="35"/>
      <c r="D4" s="35"/>
      <c r="E4" s="35"/>
      <c r="F4" s="35"/>
      <c r="G4" s="35"/>
      <c r="H4" s="35"/>
      <c r="I4" s="35"/>
      <c r="J4" s="23"/>
    </row>
    <row r="5" spans="1:10" s="13" customFormat="1" ht="24.95" customHeight="1" x14ac:dyDescent="0.5">
      <c r="A5" s="27" t="s">
        <v>53</v>
      </c>
      <c r="B5" s="68" t="s">
        <v>179</v>
      </c>
      <c r="C5" s="21" t="s">
        <v>171</v>
      </c>
      <c r="D5" s="26"/>
      <c r="E5" s="26"/>
      <c r="F5" s="26"/>
      <c r="G5" s="26"/>
      <c r="H5" s="26"/>
      <c r="I5" s="26"/>
      <c r="J5" s="23"/>
    </row>
    <row r="6" spans="1:10" s="13" customFormat="1" ht="24.95" customHeight="1" x14ac:dyDescent="0.5">
      <c r="A6" s="27" t="s">
        <v>54</v>
      </c>
      <c r="B6" s="69" t="s">
        <v>179</v>
      </c>
      <c r="C6" s="21" t="s">
        <v>170</v>
      </c>
      <c r="D6" s="26"/>
      <c r="E6" s="26"/>
      <c r="F6" s="26"/>
      <c r="G6" s="26"/>
      <c r="H6" s="26"/>
      <c r="I6" s="26"/>
      <c r="J6" s="23"/>
    </row>
    <row r="7" spans="1:10" ht="20.100000000000001" customHeight="1" x14ac:dyDescent="0.25">
      <c r="A7" s="323" t="s">
        <v>42</v>
      </c>
      <c r="B7" s="324"/>
      <c r="C7" s="324"/>
      <c r="D7" s="324"/>
      <c r="E7" s="324"/>
      <c r="F7" s="324"/>
      <c r="G7" s="324"/>
      <c r="H7" s="324"/>
      <c r="I7" s="325"/>
    </row>
    <row r="8" spans="1:10" x14ac:dyDescent="0.25">
      <c r="A8" s="18" t="s">
        <v>37</v>
      </c>
      <c r="B8" s="16"/>
      <c r="C8" s="16"/>
      <c r="D8" s="16"/>
      <c r="E8" s="16"/>
      <c r="F8" s="16"/>
      <c r="G8" s="16"/>
      <c r="H8" s="16"/>
      <c r="I8" s="16"/>
    </row>
    <row r="9" spans="1:10" s="17" customFormat="1" x14ac:dyDescent="0.25">
      <c r="A9" s="326" t="s">
        <v>38</v>
      </c>
      <c r="B9" s="327"/>
      <c r="C9" s="327"/>
      <c r="D9" s="327"/>
      <c r="E9" s="327"/>
      <c r="F9" s="327"/>
      <c r="G9" s="327"/>
      <c r="H9" s="327"/>
      <c r="I9" s="328"/>
      <c r="J9" s="24"/>
    </row>
    <row r="10" spans="1:10" s="31" customFormat="1" ht="306.60000000000002" customHeight="1" x14ac:dyDescent="0.25">
      <c r="A10" s="311" t="s">
        <v>648</v>
      </c>
      <c r="B10" s="309"/>
      <c r="C10" s="309"/>
      <c r="D10" s="309"/>
      <c r="E10" s="309"/>
      <c r="F10" s="309"/>
      <c r="G10" s="309"/>
      <c r="H10" s="309"/>
      <c r="I10" s="310"/>
      <c r="J10" s="30"/>
    </row>
    <row r="11" spans="1:10" s="17" customFormat="1" x14ac:dyDescent="0.25">
      <c r="A11" s="296"/>
      <c r="B11" s="297"/>
      <c r="C11" s="297"/>
      <c r="D11" s="297"/>
      <c r="E11" s="297"/>
      <c r="F11" s="297"/>
      <c r="G11" s="297"/>
      <c r="H11" s="297"/>
      <c r="I11" s="298"/>
      <c r="J11" s="24"/>
    </row>
    <row r="12" spans="1:10" s="17" customFormat="1" x14ac:dyDescent="0.25">
      <c r="A12" s="329" t="s">
        <v>39</v>
      </c>
      <c r="B12" s="330"/>
      <c r="C12" s="330"/>
      <c r="D12" s="330"/>
      <c r="E12" s="330"/>
      <c r="F12" s="330"/>
      <c r="G12" s="330"/>
      <c r="H12" s="330"/>
      <c r="I12" s="331"/>
      <c r="J12" s="24"/>
    </row>
    <row r="13" spans="1:10" s="31" customFormat="1" ht="61.5" customHeight="1" x14ac:dyDescent="0.25">
      <c r="A13" s="311" t="s">
        <v>505</v>
      </c>
      <c r="B13" s="309"/>
      <c r="C13" s="309"/>
      <c r="D13" s="309"/>
      <c r="E13" s="309"/>
      <c r="F13" s="309"/>
      <c r="G13" s="309"/>
      <c r="H13" s="309"/>
      <c r="I13" s="310"/>
      <c r="J13" s="30"/>
    </row>
    <row r="14" spans="1:10" s="17" customFormat="1" x14ac:dyDescent="0.25">
      <c r="A14" s="296"/>
      <c r="B14" s="297"/>
      <c r="C14" s="297"/>
      <c r="D14" s="297"/>
      <c r="E14" s="297"/>
      <c r="F14" s="297"/>
      <c r="G14" s="297"/>
      <c r="H14" s="297"/>
      <c r="I14" s="298"/>
      <c r="J14" s="24"/>
    </row>
    <row r="15" spans="1:10" s="19" customFormat="1" x14ac:dyDescent="0.25">
      <c r="A15" s="329" t="s">
        <v>40</v>
      </c>
      <c r="B15" s="330"/>
      <c r="C15" s="330"/>
      <c r="D15" s="330"/>
      <c r="E15" s="330"/>
      <c r="F15" s="330"/>
      <c r="G15" s="330"/>
      <c r="H15" s="330"/>
      <c r="I15" s="331"/>
      <c r="J15" s="25"/>
    </row>
    <row r="16" spans="1:10" s="33" customFormat="1" ht="39" customHeight="1" x14ac:dyDescent="0.25">
      <c r="A16" s="311" t="s">
        <v>185</v>
      </c>
      <c r="B16" s="309"/>
      <c r="C16" s="309"/>
      <c r="D16" s="309"/>
      <c r="E16" s="309"/>
      <c r="F16" s="309"/>
      <c r="G16" s="309"/>
      <c r="H16" s="309"/>
      <c r="I16" s="310"/>
      <c r="J16" s="32"/>
    </row>
    <row r="17" spans="1:10" s="17" customFormat="1" x14ac:dyDescent="0.25">
      <c r="A17" s="296"/>
      <c r="B17" s="297"/>
      <c r="C17" s="297"/>
      <c r="D17" s="297"/>
      <c r="E17" s="297"/>
      <c r="F17" s="297"/>
      <c r="G17" s="297"/>
      <c r="H17" s="297"/>
      <c r="I17" s="298"/>
      <c r="J17" s="24"/>
    </row>
    <row r="18" spans="1:10" s="19" customFormat="1" x14ac:dyDescent="0.25">
      <c r="A18" s="329" t="s">
        <v>41</v>
      </c>
      <c r="B18" s="330"/>
      <c r="C18" s="330"/>
      <c r="D18" s="330"/>
      <c r="E18" s="330"/>
      <c r="F18" s="330"/>
      <c r="G18" s="330"/>
      <c r="H18" s="330"/>
      <c r="I18" s="331"/>
      <c r="J18" s="25"/>
    </row>
    <row r="19" spans="1:10" s="33" customFormat="1" x14ac:dyDescent="0.25">
      <c r="A19" s="308" t="s">
        <v>186</v>
      </c>
      <c r="B19" s="309"/>
      <c r="C19" s="309"/>
      <c r="D19" s="309"/>
      <c r="E19" s="309"/>
      <c r="F19" s="309"/>
      <c r="G19" s="309"/>
      <c r="H19" s="309"/>
      <c r="I19" s="310"/>
      <c r="J19" s="32"/>
    </row>
    <row r="20" spans="1:10" s="17" customFormat="1" x14ac:dyDescent="0.25">
      <c r="A20" s="296"/>
      <c r="B20" s="297"/>
      <c r="C20" s="297"/>
      <c r="D20" s="297"/>
      <c r="E20" s="297"/>
      <c r="F20" s="297"/>
      <c r="G20" s="297"/>
      <c r="H20" s="297"/>
      <c r="I20" s="298"/>
      <c r="J20" s="24"/>
    </row>
    <row r="21" spans="1:10" ht="20.100000000000001" customHeight="1" x14ac:dyDescent="0.25">
      <c r="A21" s="299" t="s">
        <v>43</v>
      </c>
      <c r="B21" s="300"/>
      <c r="C21" s="300"/>
      <c r="D21" s="300"/>
      <c r="E21" s="300"/>
      <c r="F21" s="300"/>
      <c r="G21" s="300"/>
      <c r="H21" s="300"/>
      <c r="I21" s="301"/>
    </row>
    <row r="22" spans="1:10" s="13" customFormat="1" x14ac:dyDescent="0.25">
      <c r="A22" s="332" t="s">
        <v>187</v>
      </c>
      <c r="B22" s="333"/>
      <c r="C22" s="333"/>
      <c r="D22" s="333"/>
      <c r="E22" s="333"/>
      <c r="F22" s="333"/>
      <c r="G22" s="333"/>
      <c r="H22" s="333"/>
      <c r="I22" s="334"/>
      <c r="J22" s="34"/>
    </row>
    <row r="23" spans="1:10" x14ac:dyDescent="0.25">
      <c r="A23" s="296"/>
      <c r="B23" s="297"/>
      <c r="C23" s="297"/>
      <c r="D23" s="297"/>
      <c r="E23" s="297"/>
      <c r="F23" s="297"/>
      <c r="G23" s="297"/>
      <c r="H23" s="297"/>
      <c r="I23" s="298"/>
    </row>
    <row r="24" spans="1:10" ht="20.100000000000001" customHeight="1" x14ac:dyDescent="0.25">
      <c r="A24" s="299" t="s">
        <v>44</v>
      </c>
      <c r="B24" s="300"/>
      <c r="C24" s="300"/>
      <c r="D24" s="300"/>
      <c r="E24" s="300"/>
      <c r="F24" s="300"/>
      <c r="G24" s="300"/>
      <c r="H24" s="300"/>
      <c r="I24" s="301"/>
    </row>
    <row r="25" spans="1:10" ht="20.100000000000001" customHeight="1" x14ac:dyDescent="0.25">
      <c r="A25" s="305" t="s">
        <v>163</v>
      </c>
      <c r="B25" s="306"/>
      <c r="C25" s="306"/>
      <c r="D25" s="306"/>
      <c r="E25" s="306"/>
      <c r="F25" s="306"/>
      <c r="G25" s="306"/>
      <c r="H25" s="306"/>
      <c r="I25" s="307"/>
    </row>
    <row r="26" spans="1:10" ht="15" customHeight="1" x14ac:dyDescent="0.25">
      <c r="A26" s="293" t="s">
        <v>164</v>
      </c>
      <c r="B26" s="294"/>
      <c r="C26" s="294"/>
      <c r="D26" s="294"/>
      <c r="E26" s="294"/>
      <c r="F26" s="294"/>
      <c r="G26" s="294"/>
      <c r="H26" s="294"/>
      <c r="I26" s="295"/>
    </row>
    <row r="27" spans="1:10" ht="20.100000000000001" customHeight="1" x14ac:dyDescent="0.25">
      <c r="A27" s="299" t="s">
        <v>162</v>
      </c>
      <c r="B27" s="300"/>
      <c r="C27" s="300"/>
      <c r="D27" s="300"/>
      <c r="E27" s="300"/>
      <c r="F27" s="300"/>
      <c r="G27" s="300"/>
      <c r="H27" s="300"/>
      <c r="I27" s="301"/>
    </row>
    <row r="28" spans="1:10" x14ac:dyDescent="0.25">
      <c r="A28" s="312" t="s">
        <v>178</v>
      </c>
      <c r="B28" s="313"/>
      <c r="C28" s="313"/>
      <c r="D28" s="313"/>
      <c r="E28" s="313"/>
      <c r="F28" s="313"/>
      <c r="G28" s="313"/>
      <c r="H28" s="313"/>
      <c r="I28" s="314"/>
    </row>
    <row r="29" spans="1:10" x14ac:dyDescent="0.25">
      <c r="A29" s="302" t="s">
        <v>177</v>
      </c>
      <c r="B29" s="303"/>
      <c r="C29" s="303"/>
      <c r="D29" s="303"/>
      <c r="E29" s="303"/>
      <c r="F29" s="303"/>
      <c r="G29" s="303"/>
      <c r="H29" s="303"/>
      <c r="I29" s="304"/>
    </row>
    <row r="30" spans="1:10" x14ac:dyDescent="0.25">
      <c r="A30" s="290" t="s">
        <v>165</v>
      </c>
      <c r="B30" s="291"/>
      <c r="C30" s="291"/>
      <c r="D30" s="291"/>
      <c r="E30" s="291"/>
      <c r="F30" s="291"/>
      <c r="G30" s="291"/>
      <c r="H30" s="291"/>
      <c r="I30" s="292"/>
    </row>
  </sheetData>
  <sheetProtection algorithmName="SHA-512" hashValue="6ld53HtbwGX/eKxiod6+tJs1FlueOgnqcgEnmd4e5eRXg7uJpo3P2qkK5eVb5UNb/PEEG31BbeAFobuYwwiRdA==" saltValue="8K0Msxk9cVIirexb5yO+DQ==" spinCount="100000" sheet="1" formatCells="0" formatColumns="0" formatRows="0"/>
  <mergeCells count="26">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30:I30"/>
    <mergeCell ref="A26:I26"/>
    <mergeCell ref="A14:I14"/>
    <mergeCell ref="A27:I27"/>
    <mergeCell ref="A29:I29"/>
    <mergeCell ref="A25:I25"/>
    <mergeCell ref="A19:I19"/>
    <mergeCell ref="A16:I16"/>
    <mergeCell ref="A17:I17"/>
    <mergeCell ref="A20:I20"/>
    <mergeCell ref="A28:I28"/>
  </mergeCells>
  <phoneticPr fontId="21"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INDIRECT($B$2)</formula1>
    </dataValidation>
  </dataValidations>
  <hyperlinks>
    <hyperlink ref="A30:I30" r:id="rId1" display="Arrêté du 25 avril 2002 relatif au diplôme national de master" xr:uid="{00000000-0004-0000-0000-000000000000}"/>
    <hyperlink ref="A29" r:id="rId2" display="Arrêté du 22 janvier 2014 fixant le cadre national des formations conduisant à la délivrance des diplômes nationaux de licence, de licence professionnelle et de master " xr:uid="{00000000-0004-0000-0000-000001000000}"/>
    <hyperlink ref="A29:I29" r:id="rId3" display="Arrêté du 30 juillet 2018 relatif au diplôme national de licence" xr:uid="{00000000-0004-0000-0000-000002000000}"/>
    <hyperlink ref="A28:I28" r:id="rId4" display="Arrêté du 22 janvier 2014 fixant le cadre national des formations conduisant à la délivrance des diplômes nationaux de licence, de licence professionnelle et de master" xr:uid="{00000000-0004-0000-0000-000003000000}"/>
  </hyperlinks>
  <pageMargins left="0.25" right="0.25" top="0.75" bottom="0.75" header="0.3" footer="0.3"/>
  <pageSetup paperSize="9" scale="92"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R38" sqref="R38"/>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79.425781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51"/>
      <c r="H13" s="48"/>
      <c r="I13" s="48"/>
    </row>
    <row r="14" spans="1:18" ht="26.25" customHeight="1" x14ac:dyDescent="0.25">
      <c r="B14" s="50"/>
      <c r="C14" s="48"/>
      <c r="D14" s="48"/>
      <c r="E14" s="51"/>
      <c r="F14" s="51"/>
      <c r="G14" s="51"/>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04" t="s">
        <v>48</v>
      </c>
      <c r="B17" s="83" t="s">
        <v>188</v>
      </c>
      <c r="C17" s="3"/>
      <c r="D17" s="84">
        <v>6</v>
      </c>
      <c r="E17" s="85">
        <v>6</v>
      </c>
      <c r="F17" s="86" t="s">
        <v>189</v>
      </c>
      <c r="G17" s="87" t="s">
        <v>189</v>
      </c>
      <c r="H17" s="87" t="s">
        <v>174</v>
      </c>
      <c r="I17" s="85"/>
      <c r="J17" s="5">
        <v>2</v>
      </c>
      <c r="K17" s="64" t="s">
        <v>15</v>
      </c>
      <c r="L17" s="64" t="s">
        <v>190</v>
      </c>
      <c r="M17" s="5"/>
      <c r="N17" s="5"/>
      <c r="O17" s="5"/>
      <c r="P17" s="108"/>
      <c r="Q17" s="108"/>
      <c r="R17" s="106" t="s">
        <v>606</v>
      </c>
    </row>
    <row r="18" spans="1:18" ht="15" customHeight="1" x14ac:dyDescent="0.25">
      <c r="A18" s="104" t="s">
        <v>0</v>
      </c>
      <c r="B18" s="88" t="s">
        <v>191</v>
      </c>
      <c r="C18" s="3"/>
      <c r="D18" s="85">
        <v>3</v>
      </c>
      <c r="E18" s="85">
        <v>3</v>
      </c>
      <c r="F18" s="86" t="s">
        <v>189</v>
      </c>
      <c r="G18" s="87" t="s">
        <v>189</v>
      </c>
      <c r="H18" s="87" t="s">
        <v>175</v>
      </c>
      <c r="I18" s="89">
        <v>0.6</v>
      </c>
      <c r="J18" s="2">
        <v>1</v>
      </c>
      <c r="K18" s="64" t="s">
        <v>13</v>
      </c>
      <c r="L18" s="64" t="s">
        <v>192</v>
      </c>
      <c r="M18" s="5"/>
      <c r="N18" s="5"/>
      <c r="O18" s="5"/>
      <c r="P18" s="101" t="s">
        <v>13</v>
      </c>
      <c r="Q18" s="101" t="s">
        <v>217</v>
      </c>
      <c r="R18" s="106" t="s">
        <v>605</v>
      </c>
    </row>
    <row r="19" spans="1:18" s="75" customFormat="1" ht="15" customHeight="1" x14ac:dyDescent="0.25">
      <c r="A19" s="104" t="s">
        <v>0</v>
      </c>
      <c r="B19" s="88" t="s">
        <v>193</v>
      </c>
      <c r="C19" s="3"/>
      <c r="D19" s="85">
        <v>3</v>
      </c>
      <c r="E19" s="85">
        <v>3</v>
      </c>
      <c r="F19" s="86" t="s">
        <v>189</v>
      </c>
      <c r="G19" s="87" t="s">
        <v>189</v>
      </c>
      <c r="H19" s="87" t="s">
        <v>175</v>
      </c>
      <c r="I19" s="89">
        <v>0.6</v>
      </c>
      <c r="J19" s="2">
        <v>1</v>
      </c>
      <c r="K19" s="64" t="s">
        <v>13</v>
      </c>
      <c r="L19" s="64" t="s">
        <v>192</v>
      </c>
      <c r="M19" s="4"/>
      <c r="N19" s="4"/>
      <c r="O19" s="5"/>
      <c r="P19" s="101" t="s">
        <v>13</v>
      </c>
      <c r="Q19" s="101" t="s">
        <v>195</v>
      </c>
      <c r="R19" s="106" t="s">
        <v>605</v>
      </c>
    </row>
    <row r="20" spans="1:18" ht="15" customHeight="1" x14ac:dyDescent="0.25">
      <c r="A20" s="104" t="s">
        <v>0</v>
      </c>
      <c r="B20" s="83" t="s">
        <v>194</v>
      </c>
      <c r="C20" s="74"/>
      <c r="D20" s="85">
        <v>3</v>
      </c>
      <c r="E20" s="85">
        <v>3</v>
      </c>
      <c r="F20" s="86" t="s">
        <v>189</v>
      </c>
      <c r="G20" s="87" t="s">
        <v>189</v>
      </c>
      <c r="H20" s="87" t="s">
        <v>173</v>
      </c>
      <c r="I20" s="90"/>
      <c r="J20" s="2">
        <v>2</v>
      </c>
      <c r="K20" s="105" t="s">
        <v>13</v>
      </c>
      <c r="L20" s="105" t="s">
        <v>195</v>
      </c>
      <c r="M20" s="5"/>
      <c r="N20" s="5"/>
      <c r="O20" s="5"/>
      <c r="P20" s="101" t="s">
        <v>13</v>
      </c>
      <c r="Q20" s="101" t="s">
        <v>195</v>
      </c>
      <c r="R20" s="106" t="s">
        <v>605</v>
      </c>
    </row>
    <row r="21" spans="1:18" ht="15" customHeight="1" x14ac:dyDescent="0.25">
      <c r="A21" s="104" t="s">
        <v>0</v>
      </c>
      <c r="B21" s="88" t="s">
        <v>196</v>
      </c>
      <c r="C21" s="74"/>
      <c r="D21" s="85">
        <v>3</v>
      </c>
      <c r="E21" s="85">
        <v>3</v>
      </c>
      <c r="F21" s="86" t="s">
        <v>189</v>
      </c>
      <c r="G21" s="87" t="s">
        <v>189</v>
      </c>
      <c r="H21" s="87" t="s">
        <v>175</v>
      </c>
      <c r="I21" s="89">
        <v>0.6</v>
      </c>
      <c r="J21" s="2">
        <v>1</v>
      </c>
      <c r="K21" s="64" t="s">
        <v>13</v>
      </c>
      <c r="L21" s="64" t="s">
        <v>192</v>
      </c>
      <c r="M21" s="5"/>
      <c r="N21" s="5"/>
      <c r="O21" s="5"/>
      <c r="P21" s="101" t="s">
        <v>13</v>
      </c>
      <c r="Q21" s="101" t="s">
        <v>192</v>
      </c>
      <c r="R21" s="106" t="s">
        <v>605</v>
      </c>
    </row>
    <row r="22" spans="1:18" ht="14.25" customHeight="1" x14ac:dyDescent="0.25">
      <c r="A22" s="104" t="s">
        <v>0</v>
      </c>
      <c r="B22" s="88" t="s">
        <v>197</v>
      </c>
      <c r="C22" s="74"/>
      <c r="D22" s="85">
        <v>3</v>
      </c>
      <c r="E22" s="85">
        <v>3</v>
      </c>
      <c r="F22" s="86" t="s">
        <v>189</v>
      </c>
      <c r="G22" s="87" t="s">
        <v>189</v>
      </c>
      <c r="H22" s="87" t="s">
        <v>173</v>
      </c>
      <c r="I22" s="89"/>
      <c r="J22" s="2">
        <v>1</v>
      </c>
      <c r="K22" s="105" t="s">
        <v>17</v>
      </c>
      <c r="L22" s="105"/>
      <c r="M22" s="5"/>
      <c r="N22" s="5"/>
      <c r="O22" s="5"/>
      <c r="P22" s="101" t="s">
        <v>17</v>
      </c>
      <c r="Q22" s="101" t="s">
        <v>192</v>
      </c>
      <c r="R22" s="106" t="s">
        <v>605</v>
      </c>
    </row>
    <row r="23" spans="1:18" ht="15" customHeight="1" x14ac:dyDescent="0.25">
      <c r="A23" s="97" t="s">
        <v>0</v>
      </c>
      <c r="B23" s="91" t="s">
        <v>198</v>
      </c>
      <c r="C23" s="74"/>
      <c r="D23" s="92">
        <v>3</v>
      </c>
      <c r="E23" s="85">
        <v>3</v>
      </c>
      <c r="F23" s="93" t="s">
        <v>189</v>
      </c>
      <c r="G23" s="87" t="s">
        <v>189</v>
      </c>
      <c r="H23" s="87" t="s">
        <v>175</v>
      </c>
      <c r="I23" s="89">
        <v>0.6</v>
      </c>
      <c r="J23" s="2">
        <v>1</v>
      </c>
      <c r="K23" s="64" t="s">
        <v>13</v>
      </c>
      <c r="L23" s="64" t="s">
        <v>192</v>
      </c>
      <c r="M23" s="5"/>
      <c r="N23" s="5"/>
      <c r="O23" s="5"/>
      <c r="P23" s="101" t="s">
        <v>13</v>
      </c>
      <c r="Q23" s="101" t="s">
        <v>192</v>
      </c>
      <c r="R23" s="106" t="s">
        <v>605</v>
      </c>
    </row>
    <row r="24" spans="1:18" ht="15" customHeight="1" x14ac:dyDescent="0.25">
      <c r="A24" s="97" t="s">
        <v>0</v>
      </c>
      <c r="B24" s="91" t="s">
        <v>199</v>
      </c>
      <c r="C24" s="74"/>
      <c r="D24" s="92">
        <v>3</v>
      </c>
      <c r="E24" s="85">
        <v>3</v>
      </c>
      <c r="F24" s="93" t="s">
        <v>189</v>
      </c>
      <c r="G24" s="87" t="s">
        <v>189</v>
      </c>
      <c r="H24" s="87" t="s">
        <v>173</v>
      </c>
      <c r="I24" s="85"/>
      <c r="J24" s="105">
        <v>1</v>
      </c>
      <c r="K24" s="105" t="s">
        <v>17</v>
      </c>
      <c r="L24" s="105"/>
      <c r="M24" s="5"/>
      <c r="N24" s="5"/>
      <c r="O24" s="5"/>
      <c r="P24" s="101" t="s">
        <v>17</v>
      </c>
      <c r="Q24" s="101"/>
      <c r="R24" s="106" t="s">
        <v>605</v>
      </c>
    </row>
    <row r="25" spans="1:18" ht="15" customHeight="1" x14ac:dyDescent="0.25">
      <c r="A25" s="97" t="s">
        <v>0</v>
      </c>
      <c r="B25" s="94" t="s">
        <v>200</v>
      </c>
      <c r="C25" s="74"/>
      <c r="D25" s="92">
        <v>3</v>
      </c>
      <c r="E25" s="85">
        <v>3</v>
      </c>
      <c r="F25" s="93" t="s">
        <v>189</v>
      </c>
      <c r="G25" s="87" t="s">
        <v>189</v>
      </c>
      <c r="H25" s="87" t="s">
        <v>175</v>
      </c>
      <c r="I25" s="89">
        <v>0.6</v>
      </c>
      <c r="J25" s="2">
        <v>1</v>
      </c>
      <c r="K25" s="64" t="s">
        <v>13</v>
      </c>
      <c r="L25" s="64" t="s">
        <v>192</v>
      </c>
      <c r="M25" s="5"/>
      <c r="N25" s="5"/>
      <c r="O25" s="5"/>
      <c r="P25" s="101" t="s">
        <v>13</v>
      </c>
      <c r="Q25" s="101" t="s">
        <v>192</v>
      </c>
      <c r="R25" s="106" t="s">
        <v>605</v>
      </c>
    </row>
    <row r="26" spans="1:18" ht="15" customHeight="1" x14ac:dyDescent="0.25">
      <c r="A26" s="97" t="s">
        <v>0</v>
      </c>
      <c r="B26" s="95" t="s">
        <v>201</v>
      </c>
      <c r="C26" s="74"/>
      <c r="D26" s="92">
        <v>3</v>
      </c>
      <c r="E26" s="85">
        <v>3</v>
      </c>
      <c r="F26" s="93" t="s">
        <v>189</v>
      </c>
      <c r="G26" s="87" t="s">
        <v>189</v>
      </c>
      <c r="H26" s="87" t="s">
        <v>175</v>
      </c>
      <c r="I26" s="89">
        <v>0.6</v>
      </c>
      <c r="J26" s="2">
        <v>1</v>
      </c>
      <c r="K26" s="64" t="s">
        <v>13</v>
      </c>
      <c r="L26" s="64" t="s">
        <v>192</v>
      </c>
      <c r="M26" s="5"/>
      <c r="N26" s="5"/>
      <c r="O26" s="5"/>
      <c r="P26" s="101" t="s">
        <v>13</v>
      </c>
      <c r="Q26" s="101" t="s">
        <v>192</v>
      </c>
      <c r="R26" s="106" t="s">
        <v>605</v>
      </c>
    </row>
    <row r="27" spans="1:18" ht="15" customHeight="1" x14ac:dyDescent="0.25">
      <c r="A27" s="97" t="s">
        <v>0</v>
      </c>
      <c r="B27" s="96" t="s">
        <v>202</v>
      </c>
      <c r="C27" s="74"/>
      <c r="D27" s="92">
        <v>3</v>
      </c>
      <c r="E27" s="85">
        <v>3</v>
      </c>
      <c r="F27" s="93" t="s">
        <v>189</v>
      </c>
      <c r="G27" s="87" t="s">
        <v>189</v>
      </c>
      <c r="H27" s="87" t="s">
        <v>175</v>
      </c>
      <c r="I27" s="89">
        <v>0.6</v>
      </c>
      <c r="J27" s="2">
        <v>1</v>
      </c>
      <c r="K27" s="64" t="s">
        <v>13</v>
      </c>
      <c r="L27" s="64" t="s">
        <v>203</v>
      </c>
      <c r="M27" s="5"/>
      <c r="N27" s="5"/>
      <c r="O27" s="5"/>
      <c r="P27" s="101" t="s">
        <v>13</v>
      </c>
      <c r="Q27" s="101" t="s">
        <v>218</v>
      </c>
      <c r="R27" s="106" t="s">
        <v>605</v>
      </c>
    </row>
    <row r="28" spans="1:18" ht="15" customHeight="1" x14ac:dyDescent="0.25">
      <c r="A28" s="97" t="s">
        <v>0</v>
      </c>
      <c r="B28" s="97" t="s">
        <v>204</v>
      </c>
      <c r="C28" s="74"/>
      <c r="D28" s="92">
        <v>3</v>
      </c>
      <c r="E28" s="85">
        <v>3</v>
      </c>
      <c r="F28" s="93" t="s">
        <v>189</v>
      </c>
      <c r="G28" s="87" t="s">
        <v>189</v>
      </c>
      <c r="H28" s="87" t="s">
        <v>175</v>
      </c>
      <c r="I28" s="89">
        <v>0.6</v>
      </c>
      <c r="J28" s="2">
        <v>1</v>
      </c>
      <c r="K28" s="64" t="s">
        <v>13</v>
      </c>
      <c r="L28" s="64" t="s">
        <v>192</v>
      </c>
      <c r="M28" s="5"/>
      <c r="N28" s="5"/>
      <c r="O28" s="5"/>
      <c r="P28" s="101" t="s">
        <v>13</v>
      </c>
      <c r="Q28" s="101" t="s">
        <v>192</v>
      </c>
      <c r="R28" s="106" t="s">
        <v>605</v>
      </c>
    </row>
    <row r="29" spans="1:18" ht="15" customHeight="1" x14ac:dyDescent="0.25">
      <c r="A29" s="97" t="s">
        <v>0</v>
      </c>
      <c r="B29" s="97" t="s">
        <v>205</v>
      </c>
      <c r="C29" s="74"/>
      <c r="D29" s="92">
        <v>3</v>
      </c>
      <c r="E29" s="85">
        <v>3</v>
      </c>
      <c r="F29" s="93" t="s">
        <v>189</v>
      </c>
      <c r="G29" s="87" t="s">
        <v>189</v>
      </c>
      <c r="H29" s="87" t="s">
        <v>174</v>
      </c>
      <c r="I29" s="89">
        <v>0.6</v>
      </c>
      <c r="J29" s="5">
        <v>1</v>
      </c>
      <c r="K29" s="87" t="s">
        <v>15</v>
      </c>
      <c r="L29" s="87" t="s">
        <v>190</v>
      </c>
      <c r="M29" s="5"/>
      <c r="N29" s="5"/>
      <c r="O29" s="5"/>
      <c r="P29" s="105" t="s">
        <v>15</v>
      </c>
      <c r="Q29" s="105" t="s">
        <v>190</v>
      </c>
      <c r="R29" s="106" t="s">
        <v>605</v>
      </c>
    </row>
    <row r="30" spans="1:18" ht="15" customHeight="1" x14ac:dyDescent="0.25">
      <c r="A30" s="97" t="s">
        <v>0</v>
      </c>
      <c r="B30" s="94" t="s">
        <v>206</v>
      </c>
      <c r="C30" s="74"/>
      <c r="D30" s="92">
        <v>3</v>
      </c>
      <c r="E30" s="85">
        <v>3</v>
      </c>
      <c r="F30" s="93" t="s">
        <v>189</v>
      </c>
      <c r="G30" s="87" t="s">
        <v>189</v>
      </c>
      <c r="H30" s="87" t="s">
        <v>173</v>
      </c>
      <c r="I30" s="85"/>
      <c r="J30" s="5">
        <v>2</v>
      </c>
      <c r="K30" s="105" t="s">
        <v>13</v>
      </c>
      <c r="L30" s="105" t="s">
        <v>195</v>
      </c>
      <c r="M30" s="5"/>
      <c r="N30" s="5"/>
      <c r="O30" s="5"/>
      <c r="P30" s="101" t="s">
        <v>13</v>
      </c>
      <c r="Q30" s="101" t="s">
        <v>195</v>
      </c>
      <c r="R30" s="106" t="s">
        <v>605</v>
      </c>
    </row>
    <row r="31" spans="1:18" ht="15" customHeight="1" x14ac:dyDescent="0.25">
      <c r="A31" s="98" t="s">
        <v>0</v>
      </c>
      <c r="B31" s="98" t="s">
        <v>207</v>
      </c>
      <c r="C31" s="74"/>
      <c r="D31" s="92">
        <v>3</v>
      </c>
      <c r="E31" s="85">
        <v>3</v>
      </c>
      <c r="F31" s="93" t="s">
        <v>189</v>
      </c>
      <c r="G31" s="87" t="s">
        <v>189</v>
      </c>
      <c r="H31" s="87" t="s">
        <v>175</v>
      </c>
      <c r="I31" s="89">
        <v>0.6</v>
      </c>
      <c r="J31" s="2">
        <v>1</v>
      </c>
      <c r="K31" s="64" t="s">
        <v>13</v>
      </c>
      <c r="L31" s="64" t="s">
        <v>192</v>
      </c>
      <c r="M31" s="5"/>
      <c r="N31" s="5"/>
      <c r="O31" s="5"/>
      <c r="P31" s="101" t="s">
        <v>13</v>
      </c>
      <c r="Q31" s="101" t="s">
        <v>192</v>
      </c>
      <c r="R31" s="106" t="s">
        <v>605</v>
      </c>
    </row>
    <row r="32" spans="1:18" ht="15" customHeight="1" x14ac:dyDescent="0.25">
      <c r="A32" s="98" t="s">
        <v>0</v>
      </c>
      <c r="B32" s="98" t="s">
        <v>208</v>
      </c>
      <c r="C32" s="74"/>
      <c r="D32" s="92">
        <v>3</v>
      </c>
      <c r="E32" s="85">
        <v>3</v>
      </c>
      <c r="F32" s="93" t="s">
        <v>189</v>
      </c>
      <c r="G32" s="87" t="s">
        <v>189</v>
      </c>
      <c r="H32" s="87" t="s">
        <v>175</v>
      </c>
      <c r="I32" s="89">
        <v>0.6</v>
      </c>
      <c r="J32" s="2">
        <v>1</v>
      </c>
      <c r="K32" s="64" t="s">
        <v>13</v>
      </c>
      <c r="L32" s="64" t="s">
        <v>192</v>
      </c>
      <c r="M32" s="5"/>
      <c r="N32" s="5"/>
      <c r="O32" s="5"/>
      <c r="P32" s="101" t="s">
        <v>13</v>
      </c>
      <c r="Q32" s="101" t="s">
        <v>192</v>
      </c>
      <c r="R32" s="106" t="s">
        <v>605</v>
      </c>
    </row>
    <row r="33" spans="1:18" x14ac:dyDescent="0.25">
      <c r="A33" s="98" t="s">
        <v>0</v>
      </c>
      <c r="B33" s="98" t="s">
        <v>209</v>
      </c>
      <c r="C33" s="74"/>
      <c r="D33" s="92">
        <v>3</v>
      </c>
      <c r="E33" s="85">
        <v>3</v>
      </c>
      <c r="F33" s="93" t="s">
        <v>189</v>
      </c>
      <c r="G33" s="87" t="s">
        <v>189</v>
      </c>
      <c r="H33" s="87" t="s">
        <v>175</v>
      </c>
      <c r="I33" s="89">
        <v>0.6</v>
      </c>
      <c r="J33" s="2">
        <v>1</v>
      </c>
      <c r="K33" s="64" t="s">
        <v>13</v>
      </c>
      <c r="L33" s="64" t="s">
        <v>192</v>
      </c>
      <c r="M33" s="5"/>
      <c r="N33" s="5"/>
      <c r="O33" s="5"/>
      <c r="P33" s="101" t="s">
        <v>13</v>
      </c>
      <c r="Q33" s="101" t="s">
        <v>192</v>
      </c>
      <c r="R33" s="106" t="s">
        <v>605</v>
      </c>
    </row>
    <row r="34" spans="1:18" x14ac:dyDescent="0.25">
      <c r="A34" s="98" t="s">
        <v>0</v>
      </c>
      <c r="B34" s="98" t="s">
        <v>210</v>
      </c>
      <c r="C34" s="74"/>
      <c r="D34" s="92">
        <v>3</v>
      </c>
      <c r="E34" s="85">
        <v>3</v>
      </c>
      <c r="F34" s="93" t="s">
        <v>189</v>
      </c>
      <c r="G34" s="87" t="s">
        <v>189</v>
      </c>
      <c r="H34" s="87" t="s">
        <v>175</v>
      </c>
      <c r="I34" s="89">
        <v>0.6</v>
      </c>
      <c r="J34" s="2">
        <v>1</v>
      </c>
      <c r="K34" s="64" t="s">
        <v>13</v>
      </c>
      <c r="L34" s="64" t="s">
        <v>192</v>
      </c>
      <c r="M34" s="5"/>
      <c r="N34" s="5"/>
      <c r="O34" s="5"/>
      <c r="P34" s="101" t="s">
        <v>13</v>
      </c>
      <c r="Q34" s="101" t="s">
        <v>192</v>
      </c>
      <c r="R34" s="106" t="s">
        <v>605</v>
      </c>
    </row>
    <row r="35" spans="1:18" x14ac:dyDescent="0.25">
      <c r="A35" s="98" t="s">
        <v>0</v>
      </c>
      <c r="B35" s="98" t="s">
        <v>211</v>
      </c>
      <c r="C35" s="74"/>
      <c r="D35" s="92">
        <v>3</v>
      </c>
      <c r="E35" s="85">
        <v>3</v>
      </c>
      <c r="F35" s="93" t="s">
        <v>189</v>
      </c>
      <c r="G35" s="87" t="s">
        <v>189</v>
      </c>
      <c r="H35" s="87" t="s">
        <v>175</v>
      </c>
      <c r="I35" s="99">
        <v>0.6</v>
      </c>
      <c r="J35" s="2">
        <v>1</v>
      </c>
      <c r="K35" s="64" t="s">
        <v>13</v>
      </c>
      <c r="L35" s="64" t="s">
        <v>195</v>
      </c>
      <c r="M35" s="5"/>
      <c r="N35" s="5"/>
      <c r="O35" s="5"/>
      <c r="P35" s="101" t="s">
        <v>15</v>
      </c>
      <c r="Q35" s="101" t="s">
        <v>190</v>
      </c>
      <c r="R35" s="106" t="s">
        <v>605</v>
      </c>
    </row>
    <row r="36" spans="1:18" x14ac:dyDescent="0.25">
      <c r="A36" s="97" t="s">
        <v>0</v>
      </c>
      <c r="B36" s="91" t="s">
        <v>212</v>
      </c>
      <c r="C36" s="91"/>
      <c r="D36" s="100">
        <v>3</v>
      </c>
      <c r="E36" s="85">
        <v>3</v>
      </c>
      <c r="F36" s="97" t="s">
        <v>189</v>
      </c>
      <c r="G36" s="97" t="s">
        <v>189</v>
      </c>
      <c r="H36" s="101"/>
      <c r="I36" s="101"/>
      <c r="J36" s="102"/>
      <c r="K36" s="101"/>
      <c r="L36" s="101"/>
      <c r="M36" s="5"/>
      <c r="N36" s="5"/>
      <c r="O36" s="108"/>
      <c r="P36" s="250"/>
      <c r="Q36" s="250"/>
      <c r="R36" s="106" t="s">
        <v>501</v>
      </c>
    </row>
    <row r="37" spans="1:18" x14ac:dyDescent="0.25">
      <c r="A37" s="97" t="s">
        <v>48</v>
      </c>
      <c r="B37" s="91" t="s">
        <v>213</v>
      </c>
      <c r="C37" s="91"/>
      <c r="D37" s="97">
        <v>6</v>
      </c>
      <c r="E37" s="97">
        <v>6</v>
      </c>
      <c r="F37" s="97" t="s">
        <v>189</v>
      </c>
      <c r="G37" s="97" t="s">
        <v>189</v>
      </c>
      <c r="H37" s="101"/>
      <c r="I37" s="101"/>
      <c r="J37" s="103"/>
      <c r="K37" s="101"/>
      <c r="L37" s="101"/>
      <c r="M37" s="5"/>
      <c r="N37" s="5"/>
      <c r="O37" s="108"/>
      <c r="P37" s="250"/>
      <c r="Q37" s="250"/>
      <c r="R37" s="106" t="s">
        <v>502</v>
      </c>
    </row>
    <row r="38" spans="1:18" s="43" customFormat="1" x14ac:dyDescent="0.25">
      <c r="A38" s="97" t="s">
        <v>0</v>
      </c>
      <c r="B38" s="91" t="s">
        <v>214</v>
      </c>
      <c r="C38" s="91"/>
      <c r="D38" s="97">
        <v>6</v>
      </c>
      <c r="E38" s="97">
        <v>6</v>
      </c>
      <c r="F38" s="97" t="s">
        <v>189</v>
      </c>
      <c r="G38" s="97" t="s">
        <v>189</v>
      </c>
      <c r="H38" s="86" t="s">
        <v>174</v>
      </c>
      <c r="I38" s="85"/>
      <c r="J38" s="5">
        <v>2</v>
      </c>
      <c r="K38" s="64" t="s">
        <v>15</v>
      </c>
      <c r="L38" s="64" t="s">
        <v>190</v>
      </c>
      <c r="M38" s="5"/>
      <c r="N38" s="5"/>
      <c r="O38" s="108"/>
      <c r="P38" s="250"/>
      <c r="Q38" s="250"/>
      <c r="R38" s="106" t="s">
        <v>606</v>
      </c>
    </row>
    <row r="39" spans="1:18" s="43" customFormat="1" x14ac:dyDescent="0.25">
      <c r="A39" s="105" t="s">
        <v>0</v>
      </c>
      <c r="B39" s="102" t="s">
        <v>215</v>
      </c>
      <c r="C39" s="102"/>
      <c r="D39" s="106">
        <v>3</v>
      </c>
      <c r="E39" s="101">
        <v>3</v>
      </c>
      <c r="F39" s="101" t="s">
        <v>189</v>
      </c>
      <c r="G39" s="101" t="s">
        <v>189</v>
      </c>
      <c r="H39" s="101" t="s">
        <v>175</v>
      </c>
      <c r="I39" s="107">
        <v>0.6</v>
      </c>
      <c r="J39" s="103">
        <v>1</v>
      </c>
      <c r="K39" s="101" t="s">
        <v>13</v>
      </c>
      <c r="L39" s="101" t="s">
        <v>216</v>
      </c>
      <c r="M39" s="5"/>
      <c r="N39" s="5"/>
      <c r="O39" s="5"/>
      <c r="P39" s="106" t="s">
        <v>13</v>
      </c>
      <c r="Q39" s="106" t="s">
        <v>192</v>
      </c>
      <c r="R39" s="101" t="s">
        <v>254</v>
      </c>
    </row>
    <row r="40" spans="1:18" s="43" customFormat="1" x14ac:dyDescent="0.25">
      <c r="A40" s="2"/>
      <c r="B40" s="180"/>
      <c r="C40" s="3"/>
      <c r="D40" s="4"/>
      <c r="E40" s="5"/>
      <c r="F40" s="5"/>
      <c r="G40" s="5"/>
      <c r="H40" s="5"/>
      <c r="I40" s="5"/>
      <c r="J40" s="6"/>
      <c r="K40" s="5"/>
      <c r="L40" s="5"/>
      <c r="M40" s="5"/>
      <c r="N40" s="5"/>
      <c r="O40" s="5"/>
      <c r="P40" s="5"/>
      <c r="Q40" s="5"/>
      <c r="R40" s="5"/>
    </row>
    <row r="41" spans="1:18" s="43" customFormat="1" ht="18.75" x14ac:dyDescent="0.25">
      <c r="A41" s="2"/>
      <c r="B41" s="65"/>
      <c r="C41" s="7"/>
      <c r="D41" s="4"/>
      <c r="E41" s="8"/>
      <c r="F41" s="8"/>
      <c r="G41" s="8"/>
      <c r="H41" s="8"/>
      <c r="I41" s="8"/>
      <c r="J41" s="9"/>
      <c r="K41" s="5"/>
      <c r="L41" s="5"/>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0" priority="154">
      <formula>$A$11=2</formula>
    </cfRule>
    <cfRule type="expression" dxfId="1169" priority="155">
      <formula>$A$11=3</formula>
    </cfRule>
    <cfRule type="expression" dxfId="1168" priority="156">
      <formula>$A$11=1</formula>
    </cfRule>
  </conditionalFormatting>
  <conditionalFormatting sqref="I39:I52 K39:L52">
    <cfRule type="expression" dxfId="1167" priority="153">
      <formula>$H39="CCI (CC Intégral)"</formula>
    </cfRule>
  </conditionalFormatting>
  <conditionalFormatting sqref="I39:J52">
    <cfRule type="expression" dxfId="1166" priority="152">
      <formula>$H39="CT (Contrôle terminal)"</formula>
    </cfRule>
  </conditionalFormatting>
  <conditionalFormatting sqref="K15:L16">
    <cfRule type="expression" dxfId="1165" priority="148">
      <formula>$H$17="CCI (CC Intégral)"</formula>
    </cfRule>
  </conditionalFormatting>
  <conditionalFormatting sqref="O15">
    <cfRule type="expression" dxfId="1164" priority="145">
      <formula>$A$11=2</formula>
    </cfRule>
    <cfRule type="expression" dxfId="1163" priority="146">
      <formula>$A$11=3</formula>
    </cfRule>
    <cfRule type="expression" dxfId="1162" priority="147">
      <formula>$A$11=1</formula>
    </cfRule>
  </conditionalFormatting>
  <conditionalFormatting sqref="P15:Q15">
    <cfRule type="expression" dxfId="1161" priority="142">
      <formula>$A$11=2</formula>
    </cfRule>
    <cfRule type="expression" dxfId="1160" priority="143">
      <formula>$A$11=3</formula>
    </cfRule>
    <cfRule type="expression" dxfId="1159" priority="144">
      <formula>$A$11=1</formula>
    </cfRule>
  </conditionalFormatting>
  <conditionalFormatting sqref="P16:Q16">
    <cfRule type="expression" dxfId="1158" priority="139">
      <formula>$A$11=2</formula>
    </cfRule>
    <cfRule type="expression" dxfId="1157" priority="140">
      <formula>$A$11=4</formula>
    </cfRule>
    <cfRule type="expression" dxfId="1156" priority="141">
      <formula>$A$11=1</formula>
    </cfRule>
  </conditionalFormatting>
  <conditionalFormatting sqref="O16">
    <cfRule type="expression" dxfId="1155" priority="136">
      <formula>$A$11=2</formula>
    </cfRule>
    <cfRule type="expression" dxfId="1154" priority="137">
      <formula>$A$11=4</formula>
    </cfRule>
    <cfRule type="expression" dxfId="1153" priority="138">
      <formula>$A$11=1</formula>
    </cfRule>
  </conditionalFormatting>
  <conditionalFormatting sqref="I37 K37:L37">
    <cfRule type="expression" dxfId="1152" priority="130">
      <formula>$H37="CCI (CC Intégral)"</formula>
    </cfRule>
  </conditionalFormatting>
  <conditionalFormatting sqref="I37:J37">
    <cfRule type="expression" dxfId="1151" priority="129">
      <formula>$H37="CT (Contrôle terminal)"</formula>
    </cfRule>
  </conditionalFormatting>
  <conditionalFormatting sqref="I17:I18 K17:L18 I20:I22 I24 I28:I36 I38 K38:L38 K20:L22 K24:L24 K28:L36">
    <cfRule type="expression" dxfId="1150" priority="117">
      <formula>$H17="CCI (CC Intégral)"</formula>
    </cfRule>
  </conditionalFormatting>
  <conditionalFormatting sqref="I17:J18 I20:J22 I24:J24 I28:J36 I38:J38">
    <cfRule type="expression" dxfId="1149" priority="118">
      <formula>$H17="CT (Contrôle terminal)"</formula>
    </cfRule>
  </conditionalFormatting>
  <conditionalFormatting sqref="I19 K19:L19">
    <cfRule type="expression" dxfId="1148" priority="119">
      <formula>$H19="CCI (CC Intégral)"</formula>
    </cfRule>
  </conditionalFormatting>
  <conditionalFormatting sqref="I19:J19">
    <cfRule type="expression" dxfId="1147" priority="120">
      <formula>$H19="CT (Contrôle terminal)"</formula>
    </cfRule>
  </conditionalFormatting>
  <conditionalFormatting sqref="I22 K22:L22">
    <cfRule type="expression" dxfId="1146" priority="121">
      <formula>$H22="CCI (CC Intégral)"</formula>
    </cfRule>
  </conditionalFormatting>
  <conditionalFormatting sqref="I22:J22">
    <cfRule type="expression" dxfId="1145" priority="122">
      <formula>$H22="CT (Contrôle terminal)"</formula>
    </cfRule>
  </conditionalFormatting>
  <conditionalFormatting sqref="I23 K23:L23">
    <cfRule type="expression" dxfId="1144" priority="123">
      <formula>$H23="CCI (CC Intégral)"</formula>
    </cfRule>
  </conditionalFormatting>
  <conditionalFormatting sqref="I23:J23">
    <cfRule type="expression" dxfId="1143" priority="124">
      <formula>$H23="CT (Contrôle terminal)"</formula>
    </cfRule>
  </conditionalFormatting>
  <conditionalFormatting sqref="I25 K25:L25">
    <cfRule type="expression" dxfId="1142" priority="125">
      <formula>$H25="CCI (CC Intégral)"</formula>
    </cfRule>
  </conditionalFormatting>
  <conditionalFormatting sqref="I25:J25">
    <cfRule type="expression" dxfId="1141" priority="126">
      <formula>$H25="CT (Contrôle terminal)"</formula>
    </cfRule>
  </conditionalFormatting>
  <conditionalFormatting sqref="I26 K26:L26">
    <cfRule type="expression" dxfId="1140" priority="127">
      <formula>$H26="CCI (CC Intégral)"</formula>
    </cfRule>
  </conditionalFormatting>
  <conditionalFormatting sqref="I26:J26">
    <cfRule type="expression" dxfId="1139" priority="128">
      <formula>$H26="CT (Contrôle terminal)"</formula>
    </cfRule>
  </conditionalFormatting>
  <conditionalFormatting sqref="I27 K27:L27">
    <cfRule type="expression" dxfId="1138" priority="115">
      <formula>$H27="CCI (CC Intégral)"</formula>
    </cfRule>
  </conditionalFormatting>
  <conditionalFormatting sqref="I27:J27">
    <cfRule type="expression" dxfId="1137" priority="116">
      <formula>$H27="CT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3" id="{FC61FB34-8EEF-4D32-BD84-4CF349AC658C}">
            <xm:f>'Fiche générale'!$B$5="Seconde chance"</xm:f>
            <x14:dxf>
              <fill>
                <patternFill>
                  <bgColor theme="1"/>
                </patternFill>
              </fill>
            </x14:dxf>
          </x14:cfRule>
          <x14:cfRule type="expression" priority="150" id="{D6620899-8FD5-4480-BB3A-00CBC195B98E}">
            <xm:f>'Fiche générale'!$B$5="Session unique"</xm:f>
            <x14:dxf>
              <fill>
                <patternFill>
                  <bgColor theme="1"/>
                </patternFill>
              </fill>
            </x14:dxf>
          </x14:cfRule>
          <x14:cfRule type="expression" priority="15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32" id="{63728E94-2BF4-4751-B0F4-B97856A7196C}">
            <xm:f>'Fiche générale'!$B$5="Deux sessions"</xm:f>
            <x14:dxf>
              <fill>
                <patternFill>
                  <bgColor theme="1"/>
                </patternFill>
              </fill>
            </x14:dxf>
          </x14:cfRule>
          <x14:cfRule type="expression" priority="134" id="{DB54481E-98A7-4DC1-9E00-B73A7454029D}">
            <xm:f>'\Users\beluafi\Desktop\DOC Maquette - MCC\[MCC-Portail &amp; L1 L2.xlsx]Fiche générale'!#REF!="Deux sessions"</xm:f>
            <x14:dxf>
              <fill>
                <patternFill>
                  <bgColor theme="1"/>
                </patternFill>
              </fill>
            </x14:dxf>
          </x14:cfRule>
          <x14:cfRule type="expression" priority="135" id="{9DB12C89-564B-4AAE-9055-E959F48CC41A}">
            <xm:f>'Z:\DEVE\Cellule APOGEE\2018 MODULO\MCC\[Modèle MCC- L1 L2 double licence.xlsx]Fiche générale'!#REF!="Deux sessions"</xm:f>
            <x14:dxf>
              <fill>
                <patternFill>
                  <bgColor theme="1"/>
                </patternFill>
              </fill>
            </x14:dxf>
          </x14:cfRule>
          <xm:sqref>O14:R16 O40:R52 O17:O39</xm:sqref>
        </x14:conditionalFormatting>
        <x14:conditionalFormatting xmlns:xm="http://schemas.microsoft.com/office/excel/2006/main">
          <x14:cfRule type="expression" priority="131" id="{17DD10AB-0262-4E4D-A844-A1101008F24A}">
            <xm:f>'Fiche générale'!$B$5="Session unique"</xm:f>
            <x14:dxf>
              <fill>
                <patternFill>
                  <bgColor theme="1"/>
                </patternFill>
              </fill>
            </x14:dxf>
          </x14:cfRule>
          <xm:sqref>M14:R16 M40:R52 M17:O39</xm:sqref>
        </x14:conditionalFormatting>
        <x14:conditionalFormatting xmlns:xm="http://schemas.microsoft.com/office/excel/2006/main">
          <x14:cfRule type="expression" priority="113" id="{D7F6A8F8-7055-4018-A9FD-694203054430}">
            <xm:f>'\Users\Sophie Pluton\Documents\Master info 20-21 - Version finale\[MCC - Master INFORMATIQUE - DS4H - 2020-21 - VF.xlsx]Fiche générale'!#REF!="Session unique"</xm:f>
            <x14:dxf>
              <fill>
                <patternFill>
                  <bgColor theme="1"/>
                </patternFill>
              </fill>
            </x14:dxf>
          </x14:cfRule>
          <x14:cfRule type="expression" priority="114" id="{30DE397A-1947-4143-89B1-B0BDF6F94030}">
            <xm:f>'\Volumes\Mes Documents\DEVE\Cellule APOGEE\2018 MODULO\MCC\D:\Volumes\Mes Documents\DEVE\Cellule APOGEE\2018 MODULO\MCC\[Modèle MCC-LP.xlsx]Fiche générale'!#REF!="Session unique"</xm:f>
            <x14:dxf>
              <fill>
                <patternFill>
                  <bgColor theme="1"/>
                </patternFill>
              </fill>
            </x14:dxf>
          </x14:cfRule>
          <xm:sqref>P37:Q37 P39:Q39</xm:sqref>
        </x14:conditionalFormatting>
        <x14:conditionalFormatting xmlns:xm="http://schemas.microsoft.com/office/excel/2006/main">
          <x14:cfRule type="expression" priority="110" id="{FF981D94-8B08-4B07-9597-E451849431DE}">
            <xm:f>'Fiche générale'!$B$6="Deux sessions"</xm:f>
            <x14:dxf>
              <fill>
                <patternFill>
                  <bgColor theme="1"/>
                </patternFill>
              </fill>
            </x14:dxf>
          </x14:cfRule>
          <x14:cfRule type="expression" priority="111" id="{2FEB4BF9-69BE-4669-8ECE-8506A4D1D5B8}">
            <xm:f>'\Users\beluafi\Desktop\DOC Maquette - MCC\[MCC-Portail &amp; L1 L2.xlsx]Fiche générale'!#REF!="Deux sessions"</xm:f>
            <x14:dxf>
              <fill>
                <patternFill>
                  <bgColor theme="1"/>
                </patternFill>
              </fill>
            </x14:dxf>
          </x14:cfRule>
          <x14:cfRule type="expression" priority="112" id="{FC4BAFAD-0FE9-49F2-A235-73BACD8BE762}">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109" id="{E61B90F3-CB77-4314-8911-BC0BDCD855BD}">
            <xm:f>'Fiche générale'!$B$6="Session unique"</xm:f>
            <x14:dxf>
              <fill>
                <patternFill>
                  <bgColor theme="1"/>
                </patternFill>
              </fill>
            </x14:dxf>
          </x14:cfRule>
          <xm:sqref>R18</xm:sqref>
        </x14:conditionalFormatting>
        <x14:conditionalFormatting xmlns:xm="http://schemas.microsoft.com/office/excel/2006/main">
          <x14:cfRule type="expression" priority="29" id="{D4324B18-C1CE-4E1E-AA75-FDBFCFD38CE6}">
            <xm:f>'Fiche générale'!$B$6="Session unique"</xm:f>
            <x14:dxf>
              <fill>
                <patternFill>
                  <bgColor theme="1"/>
                </patternFill>
              </fill>
            </x14:dxf>
          </x14:cfRule>
          <xm:sqref>R39</xm:sqref>
        </x14:conditionalFormatting>
        <x14:conditionalFormatting xmlns:xm="http://schemas.microsoft.com/office/excel/2006/main">
          <x14:cfRule type="expression" priority="30" id="{9EA1C9BF-FA41-43A6-8FC2-E6ABB444D4C0}">
            <xm:f>'Fiche générale'!$B$6="Deux sessions"</xm:f>
            <x14:dxf>
              <fill>
                <patternFill>
                  <bgColor theme="1"/>
                </patternFill>
              </fill>
            </x14:dxf>
          </x14:cfRule>
          <x14:cfRule type="expression" priority="31" id="{D1130524-613D-47D5-A8F1-B519C23E03B9}">
            <xm:f>'\Users\beluafi\Desktop\DOC Maquette - MCC\[MCC-Portail &amp; L1 L2.xlsx]Fiche générale'!#REF!="Deux sessions"</xm:f>
            <x14:dxf>
              <fill>
                <patternFill>
                  <bgColor theme="1"/>
                </patternFill>
              </fill>
            </x14:dxf>
          </x14:cfRule>
          <x14:cfRule type="expression" priority="32" id="{17D35805-E355-4548-BF14-1408C4D378C7}">
            <xm:f>'Z:\DEVE\Cellule APOGEE\2018 MODULO\MCC\[Modèle MCC- L1 L2 double licence.xlsx]Fiche générale'!#REF!="Deux sessions"</xm:f>
            <x14:dxf>
              <fill>
                <patternFill>
                  <bgColor theme="1"/>
                </patternFill>
              </fill>
            </x14:dxf>
          </x14:cfRule>
          <xm:sqref>R39</xm:sqref>
        </x14:conditionalFormatting>
        <x14:conditionalFormatting xmlns:xm="http://schemas.microsoft.com/office/excel/2006/main">
          <x14:cfRule type="expression" priority="14" id="{E97FE65F-4BF0-4708-B05F-2DC08B097CE5}">
            <xm:f>'Fiche générale'!$B$6="Deux sessions"</xm:f>
            <x14:dxf>
              <fill>
                <patternFill>
                  <bgColor theme="1"/>
                </patternFill>
              </fill>
            </x14:dxf>
          </x14:cfRule>
          <x14:cfRule type="expression" priority="15" id="{2B4DD084-CFC3-4E9F-9AF9-AF3FF8FC57AF}">
            <xm:f>'\Users\beluafi\Desktop\DOC Maquette - MCC\[MCC-Portail &amp; L1 L2.xlsx]Fiche générale'!#REF!="Deux sessions"</xm:f>
            <x14:dxf>
              <fill>
                <patternFill>
                  <bgColor theme="1"/>
                </patternFill>
              </fill>
            </x14:dxf>
          </x14:cfRule>
          <x14:cfRule type="expression" priority="16" id="{70A017D1-DD21-48A6-8C44-8C17A310BE31}">
            <xm:f>'Z:\DEVE\Cellule APOGEE\2018 MODULO\MCC\[Modèle MCC- L1 L2 double licence.xlsx]Fiche générale'!#REF!="Deux sessions"</xm:f>
            <x14:dxf>
              <fill>
                <patternFill>
                  <bgColor theme="1"/>
                </patternFill>
              </fill>
            </x14:dxf>
          </x14:cfRule>
          <xm:sqref>R19:R35</xm:sqref>
        </x14:conditionalFormatting>
        <x14:conditionalFormatting xmlns:xm="http://schemas.microsoft.com/office/excel/2006/main">
          <x14:cfRule type="expression" priority="13" id="{9DEF58EB-C2F0-431E-AE71-020F6B048345}">
            <xm:f>'Fiche générale'!$B$6="Session unique"</xm:f>
            <x14:dxf>
              <fill>
                <patternFill>
                  <bgColor theme="1"/>
                </patternFill>
              </fill>
            </x14:dxf>
          </x14:cfRule>
          <xm:sqref>R19:R35</xm:sqref>
        </x14:conditionalFormatting>
        <x14:conditionalFormatting xmlns:xm="http://schemas.microsoft.com/office/excel/2006/main">
          <x14:cfRule type="expression" priority="10" id="{0E472BC0-4D9C-4CEC-89CB-55BAA1294A0E}">
            <xm:f>'Fiche générale'!$B$5="Deux sessions"</xm:f>
            <x14:dxf>
              <fill>
                <patternFill>
                  <bgColor theme="1"/>
                </patternFill>
              </fill>
            </x14:dxf>
          </x14:cfRule>
          <x14:cfRule type="expression" priority="11" id="{2707CFAB-CBD9-42F6-8F37-A7658628E05A}">
            <xm:f>'\Users\beluafi\Desktop\DOC Maquette - MCC\[MCC-Portail &amp; L1 L2.xlsx]Fiche générale'!#REF!="Deux sessions"</xm:f>
            <x14:dxf>
              <fill>
                <patternFill>
                  <bgColor theme="1"/>
                </patternFill>
              </fill>
            </x14:dxf>
          </x14:cfRule>
          <x14:cfRule type="expression" priority="12" id="{002C5EC3-CC45-4B17-9F49-AB4257D82172}">
            <xm:f>'Z:\DEVE\Cellule APOGEE\2018 MODULO\MCC\[Modèle MCC- L1 L2 double licence.xlsx]Fiche générale'!#REF!="Deux sessions"</xm:f>
            <x14:dxf>
              <fill>
                <patternFill>
                  <bgColor theme="1"/>
                </patternFill>
              </fill>
            </x14:dxf>
          </x14:cfRule>
          <xm:sqref>R36:R37</xm:sqref>
        </x14:conditionalFormatting>
        <x14:conditionalFormatting xmlns:xm="http://schemas.microsoft.com/office/excel/2006/main">
          <x14:cfRule type="expression" priority="9" id="{F745D58A-AEBC-4879-BB5E-F465B2AA13C5}">
            <xm:f>'Fiche générale'!$B$5="Session unique"</xm:f>
            <x14:dxf>
              <fill>
                <patternFill>
                  <bgColor theme="1"/>
                </patternFill>
              </fill>
            </x14:dxf>
          </x14:cfRule>
          <xm:sqref>R36:R37</xm:sqref>
        </x14:conditionalFormatting>
        <x14:conditionalFormatting xmlns:xm="http://schemas.microsoft.com/office/excel/2006/main">
          <x14:cfRule type="expression" priority="6" id="{23F6B164-61D6-497F-8D8C-DB4136972680}">
            <xm:f>'Fiche générale'!$B$5="Deux sessions"</xm:f>
            <x14:dxf>
              <fill>
                <patternFill>
                  <bgColor theme="1"/>
                </patternFill>
              </fill>
            </x14:dxf>
          </x14:cfRule>
          <x14:cfRule type="expression" priority="7" id="{54D3826B-61DD-4E5F-918F-1369035BFD60}">
            <xm:f>'\Users\beluafi\Desktop\DOC Maquette - MCC\[MCC-Portail &amp; L1 L2.xlsx]Fiche générale'!#REF!="Deux sessions"</xm:f>
            <x14:dxf>
              <fill>
                <patternFill>
                  <bgColor theme="1"/>
                </patternFill>
              </fill>
            </x14:dxf>
          </x14:cfRule>
          <x14:cfRule type="expression" priority="8" id="{F17F762F-2633-474F-AFB4-87C60EC77369}">
            <xm:f>'Z:\DEVE\Cellule APOGEE\2018 MODULO\MCC\[Modèle MCC- L1 L2 double licence.xlsx]Fiche générale'!#REF!="Deux sessions"</xm:f>
            <x14:dxf>
              <fill>
                <patternFill>
                  <bgColor theme="1"/>
                </patternFill>
              </fill>
            </x14:dxf>
          </x14:cfRule>
          <xm:sqref>R38</xm:sqref>
        </x14:conditionalFormatting>
        <x14:conditionalFormatting xmlns:xm="http://schemas.microsoft.com/office/excel/2006/main">
          <x14:cfRule type="expression" priority="5" id="{9C4ED3C9-2E7D-4F81-A610-AE9C8D531FE0}">
            <xm:f>'Fiche générale'!$B$5="Session unique"</xm:f>
            <x14:dxf>
              <fill>
                <patternFill>
                  <bgColor theme="1"/>
                </patternFill>
              </fill>
            </x14:dxf>
          </x14:cfRule>
          <xm:sqref>R38</xm:sqref>
        </x14:conditionalFormatting>
        <x14:conditionalFormatting xmlns:xm="http://schemas.microsoft.com/office/excel/2006/main">
          <x14:cfRule type="expression" priority="2" id="{8706300C-D4FD-4F28-B465-75011D08D4D0}">
            <xm:f>'Fiche générale'!$B$5="Deux sessions"</xm:f>
            <x14:dxf>
              <fill>
                <patternFill>
                  <bgColor theme="1"/>
                </patternFill>
              </fill>
            </x14:dxf>
          </x14:cfRule>
          <x14:cfRule type="expression" priority="3" id="{3323AC36-98C7-4D96-90BC-0D3A54D88D26}">
            <xm:f>'\Users\beluafi\Desktop\DOC Maquette - MCC\[MCC-Portail &amp; L1 L2.xlsx]Fiche générale'!#REF!="Deux sessions"</xm:f>
            <x14:dxf>
              <fill>
                <patternFill>
                  <bgColor theme="1"/>
                </patternFill>
              </fill>
            </x14:dxf>
          </x14:cfRule>
          <x14:cfRule type="expression" priority="4" id="{24CC1509-CD5C-40F7-ABDD-10E343E83D2A}">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157CE8EC-24A3-4EAA-8200-012E8B06DA19}">
            <xm:f>'Fiche générale'!$B$5="Session unique"</xm:f>
            <x14:dxf>
              <fill>
                <patternFill>
                  <bgColor theme="1"/>
                </patternFill>
              </fill>
            </x14:dxf>
          </x14:cfRule>
          <xm:sqref>R17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15" zoomScale="70" zoomScaleNormal="70" zoomScalePageLayoutView="85" workbookViewId="0">
      <selection activeCell="R39" sqref="R39"/>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73.8554687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498</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t="s">
        <v>499</v>
      </c>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79"/>
      <c r="H13" s="48"/>
      <c r="I13" s="48"/>
    </row>
    <row r="14" spans="1:18" ht="26.25" customHeight="1" x14ac:dyDescent="0.25">
      <c r="B14" s="50"/>
      <c r="C14" s="48"/>
      <c r="D14" s="48"/>
      <c r="E14" s="79"/>
      <c r="F14" s="79"/>
      <c r="G14" s="79"/>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04" t="s">
        <v>48</v>
      </c>
      <c r="B17" s="83" t="s">
        <v>219</v>
      </c>
      <c r="C17" s="3"/>
      <c r="D17" s="85">
        <v>6</v>
      </c>
      <c r="E17" s="85">
        <v>6</v>
      </c>
      <c r="F17" s="86" t="s">
        <v>189</v>
      </c>
      <c r="G17" s="86" t="s">
        <v>189</v>
      </c>
      <c r="H17" s="86" t="s">
        <v>174</v>
      </c>
      <c r="I17" s="85"/>
      <c r="J17" s="5">
        <v>2</v>
      </c>
      <c r="K17" s="64" t="s">
        <v>15</v>
      </c>
      <c r="L17" s="64" t="s">
        <v>190</v>
      </c>
      <c r="M17" s="5"/>
      <c r="N17" s="5"/>
      <c r="O17" s="5"/>
      <c r="P17" s="108"/>
      <c r="Q17" s="108"/>
      <c r="R17" s="106" t="s">
        <v>606</v>
      </c>
    </row>
    <row r="18" spans="1:18" ht="15" customHeight="1" x14ac:dyDescent="0.25">
      <c r="A18" s="98" t="s">
        <v>0</v>
      </c>
      <c r="B18" s="73" t="s">
        <v>220</v>
      </c>
      <c r="C18" s="74"/>
      <c r="D18" s="92">
        <v>3</v>
      </c>
      <c r="E18" s="92">
        <v>3</v>
      </c>
      <c r="F18" s="93" t="s">
        <v>189</v>
      </c>
      <c r="G18" s="93" t="s">
        <v>189</v>
      </c>
      <c r="H18" s="93" t="s">
        <v>175</v>
      </c>
      <c r="I18" s="109">
        <v>0.6</v>
      </c>
      <c r="J18" s="4">
        <v>1</v>
      </c>
      <c r="K18" s="98" t="s">
        <v>13</v>
      </c>
      <c r="L18" s="98" t="s">
        <v>192</v>
      </c>
      <c r="M18" s="5"/>
      <c r="N18" s="5"/>
      <c r="O18" s="5"/>
      <c r="P18" s="106" t="s">
        <v>13</v>
      </c>
      <c r="Q18" s="106" t="s">
        <v>217</v>
      </c>
      <c r="R18" s="106" t="s">
        <v>605</v>
      </c>
    </row>
    <row r="19" spans="1:18" s="75" customFormat="1" ht="15" customHeight="1" x14ac:dyDescent="0.25">
      <c r="A19" s="98" t="s">
        <v>0</v>
      </c>
      <c r="B19" s="73" t="s">
        <v>221</v>
      </c>
      <c r="C19" s="74"/>
      <c r="D19" s="92">
        <v>3</v>
      </c>
      <c r="E19" s="92">
        <v>3</v>
      </c>
      <c r="F19" s="93" t="s">
        <v>189</v>
      </c>
      <c r="G19" s="93" t="s">
        <v>189</v>
      </c>
      <c r="H19" s="93" t="s">
        <v>175</v>
      </c>
      <c r="I19" s="109">
        <v>0.6</v>
      </c>
      <c r="J19" s="4">
        <v>1</v>
      </c>
      <c r="K19" s="98" t="s">
        <v>13</v>
      </c>
      <c r="L19" s="98" t="s">
        <v>192</v>
      </c>
      <c r="M19" s="4"/>
      <c r="N19" s="4"/>
      <c r="O19" s="5"/>
      <c r="P19" s="106" t="s">
        <v>13</v>
      </c>
      <c r="Q19" s="106" t="s">
        <v>192</v>
      </c>
      <c r="R19" s="106" t="s">
        <v>605</v>
      </c>
    </row>
    <row r="20" spans="1:18" ht="15" customHeight="1" x14ac:dyDescent="0.25">
      <c r="A20" s="98" t="s">
        <v>0</v>
      </c>
      <c r="B20" s="73" t="s">
        <v>222</v>
      </c>
      <c r="C20" s="74"/>
      <c r="D20" s="92">
        <v>3</v>
      </c>
      <c r="E20" s="92">
        <v>3</v>
      </c>
      <c r="F20" s="93" t="s">
        <v>189</v>
      </c>
      <c r="G20" s="93" t="s">
        <v>189</v>
      </c>
      <c r="H20" s="93" t="s">
        <v>175</v>
      </c>
      <c r="I20" s="109">
        <v>0.6</v>
      </c>
      <c r="J20" s="4">
        <v>1</v>
      </c>
      <c r="K20" s="98" t="s">
        <v>13</v>
      </c>
      <c r="L20" s="98" t="s">
        <v>192</v>
      </c>
      <c r="M20" s="5"/>
      <c r="N20" s="5"/>
      <c r="O20" s="5"/>
      <c r="P20" s="106" t="s">
        <v>13</v>
      </c>
      <c r="Q20" s="106" t="s">
        <v>192</v>
      </c>
      <c r="R20" s="106" t="s">
        <v>605</v>
      </c>
    </row>
    <row r="21" spans="1:18" ht="15" customHeight="1" x14ac:dyDescent="0.25">
      <c r="A21" s="98" t="s">
        <v>0</v>
      </c>
      <c r="B21" s="73" t="s">
        <v>223</v>
      </c>
      <c r="C21" s="74"/>
      <c r="D21" s="92">
        <v>3</v>
      </c>
      <c r="E21" s="92">
        <v>3</v>
      </c>
      <c r="F21" s="93" t="s">
        <v>189</v>
      </c>
      <c r="G21" s="93" t="s">
        <v>189</v>
      </c>
      <c r="H21" s="93" t="s">
        <v>175</v>
      </c>
      <c r="I21" s="109">
        <v>0.6</v>
      </c>
      <c r="J21" s="4">
        <v>1</v>
      </c>
      <c r="K21" s="98" t="s">
        <v>13</v>
      </c>
      <c r="L21" s="98" t="s">
        <v>192</v>
      </c>
      <c r="M21" s="5"/>
      <c r="N21" s="5"/>
      <c r="O21" s="5"/>
      <c r="P21" s="106" t="s">
        <v>13</v>
      </c>
      <c r="Q21" s="106" t="s">
        <v>192</v>
      </c>
      <c r="R21" s="106" t="s">
        <v>605</v>
      </c>
    </row>
    <row r="22" spans="1:18" ht="14.25" customHeight="1" x14ac:dyDescent="0.25">
      <c r="A22" s="98" t="s">
        <v>0</v>
      </c>
      <c r="B22" s="110" t="s">
        <v>224</v>
      </c>
      <c r="C22" s="74"/>
      <c r="D22" s="92">
        <v>3</v>
      </c>
      <c r="E22" s="92">
        <v>3</v>
      </c>
      <c r="F22" s="93" t="s">
        <v>189</v>
      </c>
      <c r="G22" s="93" t="s">
        <v>189</v>
      </c>
      <c r="H22" s="93" t="s">
        <v>175</v>
      </c>
      <c r="I22" s="109">
        <v>0.6</v>
      </c>
      <c r="J22" s="4">
        <v>1</v>
      </c>
      <c r="K22" s="98" t="s">
        <v>13</v>
      </c>
      <c r="L22" s="98" t="s">
        <v>192</v>
      </c>
      <c r="M22" s="5"/>
      <c r="N22" s="5"/>
      <c r="O22" s="5"/>
      <c r="P22" s="106" t="s">
        <v>13</v>
      </c>
      <c r="Q22" s="106" t="s">
        <v>192</v>
      </c>
      <c r="R22" s="106" t="s">
        <v>605</v>
      </c>
    </row>
    <row r="23" spans="1:18" ht="15" customHeight="1" x14ac:dyDescent="0.25">
      <c r="A23" s="98" t="s">
        <v>0</v>
      </c>
      <c r="B23" s="73" t="s">
        <v>225</v>
      </c>
      <c r="C23" s="74"/>
      <c r="D23" s="92">
        <v>3</v>
      </c>
      <c r="E23" s="92">
        <v>3</v>
      </c>
      <c r="F23" s="93" t="s">
        <v>189</v>
      </c>
      <c r="G23" s="93" t="s">
        <v>189</v>
      </c>
      <c r="H23" s="93" t="s">
        <v>175</v>
      </c>
      <c r="I23" s="109">
        <v>0.6</v>
      </c>
      <c r="J23" s="4">
        <v>1</v>
      </c>
      <c r="K23" s="98" t="s">
        <v>13</v>
      </c>
      <c r="L23" s="98" t="s">
        <v>192</v>
      </c>
      <c r="M23" s="5"/>
      <c r="N23" s="5"/>
      <c r="O23" s="5"/>
      <c r="P23" s="106" t="s">
        <v>13</v>
      </c>
      <c r="Q23" s="106" t="s">
        <v>192</v>
      </c>
      <c r="R23" s="106" t="s">
        <v>605</v>
      </c>
    </row>
    <row r="24" spans="1:18" ht="15" customHeight="1" x14ac:dyDescent="0.25">
      <c r="A24" s="98" t="s">
        <v>0</v>
      </c>
      <c r="B24" s="98" t="s">
        <v>226</v>
      </c>
      <c r="C24" s="111"/>
      <c r="D24" s="92">
        <v>3</v>
      </c>
      <c r="E24" s="92">
        <v>3</v>
      </c>
      <c r="F24" s="93" t="s">
        <v>189</v>
      </c>
      <c r="G24" s="93" t="s">
        <v>189</v>
      </c>
      <c r="H24" s="93" t="s">
        <v>175</v>
      </c>
      <c r="I24" s="109">
        <v>0.6</v>
      </c>
      <c r="J24" s="4">
        <v>1</v>
      </c>
      <c r="K24" s="98" t="s">
        <v>13</v>
      </c>
      <c r="L24" s="98" t="s">
        <v>192</v>
      </c>
      <c r="M24" s="5"/>
      <c r="N24" s="5"/>
      <c r="O24" s="5"/>
      <c r="P24" s="106" t="s">
        <v>13</v>
      </c>
      <c r="Q24" s="106" t="s">
        <v>192</v>
      </c>
      <c r="R24" s="106" t="s">
        <v>605</v>
      </c>
    </row>
    <row r="25" spans="1:18" ht="15" customHeight="1" x14ac:dyDescent="0.25">
      <c r="A25" s="98" t="s">
        <v>0</v>
      </c>
      <c r="B25" s="98" t="s">
        <v>227</v>
      </c>
      <c r="C25" s="74"/>
      <c r="D25" s="92">
        <v>3</v>
      </c>
      <c r="E25" s="92">
        <v>3</v>
      </c>
      <c r="F25" s="93" t="s">
        <v>189</v>
      </c>
      <c r="G25" s="93" t="s">
        <v>189</v>
      </c>
      <c r="H25" s="93" t="s">
        <v>175</v>
      </c>
      <c r="I25" s="109">
        <v>0.6</v>
      </c>
      <c r="J25" s="4">
        <v>1</v>
      </c>
      <c r="K25" s="98" t="s">
        <v>13</v>
      </c>
      <c r="L25" s="98" t="s">
        <v>192</v>
      </c>
      <c r="M25" s="5"/>
      <c r="N25" s="5"/>
      <c r="O25" s="5"/>
      <c r="P25" s="106" t="s">
        <v>13</v>
      </c>
      <c r="Q25" s="106" t="s">
        <v>192</v>
      </c>
      <c r="R25" s="106" t="s">
        <v>605</v>
      </c>
    </row>
    <row r="26" spans="1:18" ht="15" customHeight="1" x14ac:dyDescent="0.25">
      <c r="A26" s="98" t="s">
        <v>0</v>
      </c>
      <c r="B26" s="98" t="s">
        <v>228</v>
      </c>
      <c r="C26" s="74"/>
      <c r="D26" s="92">
        <v>3</v>
      </c>
      <c r="E26" s="92">
        <v>3</v>
      </c>
      <c r="F26" s="93" t="s">
        <v>189</v>
      </c>
      <c r="G26" s="93" t="s">
        <v>189</v>
      </c>
      <c r="H26" s="93" t="s">
        <v>175</v>
      </c>
      <c r="I26" s="112">
        <v>0.6</v>
      </c>
      <c r="J26" s="4">
        <v>1</v>
      </c>
      <c r="K26" s="98" t="s">
        <v>13</v>
      </c>
      <c r="L26" s="113" t="s">
        <v>192</v>
      </c>
      <c r="M26" s="5"/>
      <c r="N26" s="5"/>
      <c r="O26" s="5"/>
      <c r="P26" s="106" t="s">
        <v>13</v>
      </c>
      <c r="Q26" s="232" t="s">
        <v>192</v>
      </c>
      <c r="R26" s="106" t="s">
        <v>605</v>
      </c>
    </row>
    <row r="27" spans="1:18" ht="15" customHeight="1" x14ac:dyDescent="0.25">
      <c r="A27" s="98" t="s">
        <v>0</v>
      </c>
      <c r="B27" s="98" t="s">
        <v>229</v>
      </c>
      <c r="C27" s="74"/>
      <c r="D27" s="92">
        <v>3</v>
      </c>
      <c r="E27" s="92">
        <v>3</v>
      </c>
      <c r="F27" s="93" t="s">
        <v>189</v>
      </c>
      <c r="G27" s="93" t="s">
        <v>189</v>
      </c>
      <c r="H27" s="93" t="s">
        <v>175</v>
      </c>
      <c r="I27" s="109">
        <v>0.6</v>
      </c>
      <c r="J27" s="4">
        <v>1</v>
      </c>
      <c r="K27" s="98" t="s">
        <v>13</v>
      </c>
      <c r="L27" s="98" t="s">
        <v>192</v>
      </c>
      <c r="M27" s="5"/>
      <c r="N27" s="5"/>
      <c r="O27" s="5"/>
      <c r="P27" s="106" t="s">
        <v>13</v>
      </c>
      <c r="Q27" s="106" t="s">
        <v>192</v>
      </c>
      <c r="R27" s="106" t="s">
        <v>605</v>
      </c>
    </row>
    <row r="28" spans="1:18" ht="15" customHeight="1" x14ac:dyDescent="0.25">
      <c r="A28" s="98" t="s">
        <v>0</v>
      </c>
      <c r="B28" s="98" t="s">
        <v>230</v>
      </c>
      <c r="C28" s="74"/>
      <c r="D28" s="92">
        <v>3</v>
      </c>
      <c r="E28" s="92">
        <v>3</v>
      </c>
      <c r="F28" s="93" t="s">
        <v>189</v>
      </c>
      <c r="G28" s="93" t="s">
        <v>189</v>
      </c>
      <c r="H28" s="93" t="s">
        <v>175</v>
      </c>
      <c r="I28" s="109">
        <v>0.6</v>
      </c>
      <c r="J28" s="4">
        <v>1</v>
      </c>
      <c r="K28" s="98" t="s">
        <v>13</v>
      </c>
      <c r="L28" s="98" t="s">
        <v>192</v>
      </c>
      <c r="M28" s="5"/>
      <c r="N28" s="5"/>
      <c r="O28" s="5"/>
      <c r="P28" s="106" t="s">
        <v>13</v>
      </c>
      <c r="Q28" s="106" t="s">
        <v>192</v>
      </c>
      <c r="R28" s="106" t="s">
        <v>605</v>
      </c>
    </row>
    <row r="29" spans="1:18" ht="15" customHeight="1" x14ac:dyDescent="0.25">
      <c r="A29" s="98" t="s">
        <v>0</v>
      </c>
      <c r="B29" s="98" t="s">
        <v>231</v>
      </c>
      <c r="C29" s="4"/>
      <c r="D29" s="92">
        <v>3</v>
      </c>
      <c r="E29" s="92">
        <v>3</v>
      </c>
      <c r="F29" s="93" t="s">
        <v>189</v>
      </c>
      <c r="G29" s="93" t="s">
        <v>189</v>
      </c>
      <c r="H29" s="93" t="s">
        <v>175</v>
      </c>
      <c r="I29" s="109">
        <v>0.6</v>
      </c>
      <c r="J29" s="4">
        <v>1</v>
      </c>
      <c r="K29" s="98" t="s">
        <v>13</v>
      </c>
      <c r="L29" s="98" t="s">
        <v>192</v>
      </c>
      <c r="M29" s="5"/>
      <c r="N29" s="5"/>
      <c r="O29" s="5"/>
      <c r="P29" s="106" t="s">
        <v>13</v>
      </c>
      <c r="Q29" s="106" t="s">
        <v>192</v>
      </c>
      <c r="R29" s="106" t="s">
        <v>605</v>
      </c>
    </row>
    <row r="30" spans="1:18" ht="15" customHeight="1" x14ac:dyDescent="0.25">
      <c r="A30" s="98" t="s">
        <v>0</v>
      </c>
      <c r="B30" s="98" t="s">
        <v>232</v>
      </c>
      <c r="C30" s="4"/>
      <c r="D30" s="92">
        <v>3</v>
      </c>
      <c r="E30" s="92">
        <v>3</v>
      </c>
      <c r="F30" s="93" t="s">
        <v>189</v>
      </c>
      <c r="G30" s="93" t="s">
        <v>189</v>
      </c>
      <c r="H30" s="93" t="s">
        <v>175</v>
      </c>
      <c r="I30" s="109">
        <v>0.6</v>
      </c>
      <c r="J30" s="4">
        <v>1</v>
      </c>
      <c r="K30" s="98" t="s">
        <v>13</v>
      </c>
      <c r="L30" s="98" t="s">
        <v>192</v>
      </c>
      <c r="M30" s="5"/>
      <c r="N30" s="5"/>
      <c r="O30" s="5"/>
      <c r="P30" s="106" t="s">
        <v>13</v>
      </c>
      <c r="Q30" s="106" t="s">
        <v>192</v>
      </c>
      <c r="R30" s="106" t="s">
        <v>605</v>
      </c>
    </row>
    <row r="31" spans="1:18" ht="15" customHeight="1" x14ac:dyDescent="0.25">
      <c r="A31" s="98" t="s">
        <v>0</v>
      </c>
      <c r="B31" s="98" t="s">
        <v>233</v>
      </c>
      <c r="C31" s="4"/>
      <c r="D31" s="92">
        <v>3</v>
      </c>
      <c r="E31" s="92">
        <v>3</v>
      </c>
      <c r="F31" s="93" t="s">
        <v>189</v>
      </c>
      <c r="G31" s="93" t="s">
        <v>189</v>
      </c>
      <c r="H31" s="93" t="s">
        <v>175</v>
      </c>
      <c r="I31" s="109">
        <v>0.6</v>
      </c>
      <c r="J31" s="4">
        <v>1</v>
      </c>
      <c r="K31" s="98" t="s">
        <v>13</v>
      </c>
      <c r="L31" s="98" t="s">
        <v>192</v>
      </c>
      <c r="M31" s="5"/>
      <c r="N31" s="5"/>
      <c r="O31" s="5"/>
      <c r="P31" s="106" t="s">
        <v>13</v>
      </c>
      <c r="Q31" s="106" t="s">
        <v>192</v>
      </c>
      <c r="R31" s="106" t="s">
        <v>605</v>
      </c>
    </row>
    <row r="32" spans="1:18" ht="15" customHeight="1" x14ac:dyDescent="0.25">
      <c r="A32" s="98" t="s">
        <v>0</v>
      </c>
      <c r="B32" s="98" t="s">
        <v>234</v>
      </c>
      <c r="C32" s="4"/>
      <c r="D32" s="92">
        <v>3</v>
      </c>
      <c r="E32" s="92">
        <v>3</v>
      </c>
      <c r="F32" s="93" t="s">
        <v>189</v>
      </c>
      <c r="G32" s="93" t="s">
        <v>189</v>
      </c>
      <c r="H32" s="93" t="s">
        <v>175</v>
      </c>
      <c r="I32" s="109">
        <v>0.67</v>
      </c>
      <c r="J32" s="4">
        <v>1</v>
      </c>
      <c r="K32" s="98" t="s">
        <v>13</v>
      </c>
      <c r="L32" s="98" t="s">
        <v>235</v>
      </c>
      <c r="M32" s="5"/>
      <c r="N32" s="5"/>
      <c r="O32" s="5"/>
      <c r="P32" s="106" t="s">
        <v>13</v>
      </c>
      <c r="Q32" s="106" t="s">
        <v>216</v>
      </c>
      <c r="R32" s="106" t="s">
        <v>605</v>
      </c>
    </row>
    <row r="33" spans="1:18" x14ac:dyDescent="0.25">
      <c r="A33" s="98" t="s">
        <v>0</v>
      </c>
      <c r="B33" s="73" t="s">
        <v>236</v>
      </c>
      <c r="C33" s="74"/>
      <c r="D33" s="92">
        <v>3</v>
      </c>
      <c r="E33" s="92">
        <v>3</v>
      </c>
      <c r="F33" s="93" t="s">
        <v>189</v>
      </c>
      <c r="G33" s="93" t="s">
        <v>189</v>
      </c>
      <c r="H33" s="93" t="s">
        <v>175</v>
      </c>
      <c r="I33" s="109">
        <v>0.6</v>
      </c>
      <c r="J33" s="4">
        <v>1</v>
      </c>
      <c r="K33" s="98" t="s">
        <v>13</v>
      </c>
      <c r="L33" s="98" t="s">
        <v>192</v>
      </c>
      <c r="M33" s="5"/>
      <c r="N33" s="5"/>
      <c r="O33" s="5"/>
      <c r="P33" s="106" t="s">
        <v>13</v>
      </c>
      <c r="Q33" s="106" t="s">
        <v>192</v>
      </c>
      <c r="R33" s="106" t="s">
        <v>605</v>
      </c>
    </row>
    <row r="34" spans="1:18" x14ac:dyDescent="0.25">
      <c r="A34" s="98" t="s">
        <v>0</v>
      </c>
      <c r="B34" s="73" t="s">
        <v>237</v>
      </c>
      <c r="C34" s="74"/>
      <c r="D34" s="92">
        <v>3</v>
      </c>
      <c r="E34" s="92">
        <v>3</v>
      </c>
      <c r="F34" s="93" t="s">
        <v>189</v>
      </c>
      <c r="G34" s="93" t="s">
        <v>189</v>
      </c>
      <c r="H34" s="93" t="s">
        <v>175</v>
      </c>
      <c r="I34" s="109">
        <v>0.6</v>
      </c>
      <c r="J34" s="4">
        <v>1</v>
      </c>
      <c r="K34" s="98" t="s">
        <v>13</v>
      </c>
      <c r="L34" s="98" t="s">
        <v>192</v>
      </c>
      <c r="M34" s="5"/>
      <c r="N34" s="5"/>
      <c r="O34" s="5"/>
      <c r="P34" s="106" t="s">
        <v>13</v>
      </c>
      <c r="Q34" s="106" t="s">
        <v>192</v>
      </c>
      <c r="R34" s="106" t="s">
        <v>605</v>
      </c>
    </row>
    <row r="35" spans="1:18" x14ac:dyDescent="0.25">
      <c r="A35" s="98" t="s">
        <v>0</v>
      </c>
      <c r="B35" s="114" t="s">
        <v>238</v>
      </c>
      <c r="C35" s="114"/>
      <c r="D35" s="92">
        <v>3</v>
      </c>
      <c r="E35" s="92">
        <v>3</v>
      </c>
      <c r="F35" s="93" t="s">
        <v>239</v>
      </c>
      <c r="G35" s="93" t="s">
        <v>239</v>
      </c>
      <c r="H35" s="92" t="s">
        <v>175</v>
      </c>
      <c r="I35" s="109">
        <v>0.6</v>
      </c>
      <c r="J35" s="4">
        <v>1</v>
      </c>
      <c r="K35" s="4" t="s">
        <v>13</v>
      </c>
      <c r="L35" s="4" t="s">
        <v>192</v>
      </c>
      <c r="M35" s="5"/>
      <c r="N35" s="5"/>
      <c r="O35" s="5"/>
      <c r="P35" s="106" t="s">
        <v>13</v>
      </c>
      <c r="Q35" s="106" t="s">
        <v>192</v>
      </c>
      <c r="R35" s="106" t="s">
        <v>605</v>
      </c>
    </row>
    <row r="36" spans="1:18" x14ac:dyDescent="0.25">
      <c r="A36" s="115" t="s">
        <v>0</v>
      </c>
      <c r="B36" s="116" t="s">
        <v>240</v>
      </c>
      <c r="C36" s="117"/>
      <c r="D36" s="118">
        <v>3</v>
      </c>
      <c r="E36" s="118">
        <v>3</v>
      </c>
      <c r="F36" s="118" t="s">
        <v>189</v>
      </c>
      <c r="G36" s="118" t="s">
        <v>189</v>
      </c>
      <c r="H36" s="119" t="s">
        <v>174</v>
      </c>
      <c r="I36" s="119"/>
      <c r="J36" s="117"/>
      <c r="K36" s="119" t="s">
        <v>15</v>
      </c>
      <c r="L36" s="119" t="s">
        <v>190</v>
      </c>
      <c r="M36" s="5"/>
      <c r="N36" s="5"/>
      <c r="O36" s="5"/>
      <c r="P36" s="123"/>
      <c r="Q36" s="123" t="s">
        <v>243</v>
      </c>
      <c r="R36" s="106"/>
    </row>
    <row r="37" spans="1:18" x14ac:dyDescent="0.25">
      <c r="A37" s="120" t="s">
        <v>0</v>
      </c>
      <c r="B37" s="121" t="s">
        <v>212</v>
      </c>
      <c r="C37" s="122"/>
      <c r="D37" s="100">
        <v>3</v>
      </c>
      <c r="E37" s="92">
        <v>3</v>
      </c>
      <c r="F37" s="97" t="s">
        <v>189</v>
      </c>
      <c r="G37" s="97" t="s">
        <v>189</v>
      </c>
      <c r="H37" s="106"/>
      <c r="I37" s="106"/>
      <c r="J37" s="122"/>
      <c r="K37" s="106"/>
      <c r="L37" s="106"/>
      <c r="M37" s="5"/>
      <c r="N37" s="5"/>
      <c r="O37" s="5"/>
      <c r="P37" s="250"/>
      <c r="Q37" s="250"/>
      <c r="R37" s="106" t="s">
        <v>501</v>
      </c>
    </row>
    <row r="38" spans="1:18" s="43" customFormat="1" x14ac:dyDescent="0.25">
      <c r="A38" s="120" t="s">
        <v>48</v>
      </c>
      <c r="B38" s="121" t="s">
        <v>213</v>
      </c>
      <c r="C38" s="122"/>
      <c r="D38" s="97">
        <v>6</v>
      </c>
      <c r="E38" s="97">
        <v>6</v>
      </c>
      <c r="F38" s="97" t="s">
        <v>189</v>
      </c>
      <c r="G38" s="97" t="s">
        <v>189</v>
      </c>
      <c r="H38" s="106"/>
      <c r="I38" s="106"/>
      <c r="J38" s="122"/>
      <c r="K38" s="106"/>
      <c r="L38" s="106"/>
      <c r="M38" s="5"/>
      <c r="N38" s="5"/>
      <c r="O38" s="5"/>
      <c r="P38" s="250"/>
      <c r="Q38" s="250"/>
      <c r="R38" s="106" t="s">
        <v>502</v>
      </c>
    </row>
    <row r="39" spans="1:18" s="43" customFormat="1" x14ac:dyDescent="0.25">
      <c r="A39" s="120" t="s">
        <v>0</v>
      </c>
      <c r="B39" s="121" t="s">
        <v>241</v>
      </c>
      <c r="C39" s="122"/>
      <c r="D39" s="97">
        <v>6</v>
      </c>
      <c r="E39" s="97">
        <v>6</v>
      </c>
      <c r="F39" s="97" t="s">
        <v>189</v>
      </c>
      <c r="G39" s="97" t="s">
        <v>189</v>
      </c>
      <c r="H39" s="93" t="s">
        <v>174</v>
      </c>
      <c r="I39" s="92"/>
      <c r="J39" s="4">
        <v>2</v>
      </c>
      <c r="K39" s="98" t="s">
        <v>15</v>
      </c>
      <c r="L39" s="98" t="s">
        <v>190</v>
      </c>
      <c r="M39" s="5"/>
      <c r="N39" s="5"/>
      <c r="O39" s="5"/>
      <c r="P39" s="250"/>
      <c r="Q39" s="250"/>
      <c r="R39" s="106" t="s">
        <v>606</v>
      </c>
    </row>
    <row r="40" spans="1:18" s="43" customFormat="1" x14ac:dyDescent="0.25">
      <c r="A40" s="4" t="s">
        <v>0</v>
      </c>
      <c r="B40" s="73" t="s">
        <v>242</v>
      </c>
      <c r="C40" s="74"/>
      <c r="D40" s="97">
        <v>3</v>
      </c>
      <c r="E40" s="97">
        <v>3</v>
      </c>
      <c r="F40" s="97" t="s">
        <v>189</v>
      </c>
      <c r="G40" s="97" t="s">
        <v>189</v>
      </c>
      <c r="H40" s="4" t="s">
        <v>174</v>
      </c>
      <c r="I40" s="4"/>
      <c r="J40" s="74"/>
      <c r="K40" s="4" t="s">
        <v>15</v>
      </c>
      <c r="L40" s="4" t="s">
        <v>243</v>
      </c>
      <c r="M40" s="5"/>
      <c r="N40" s="5"/>
      <c r="O40" s="5"/>
      <c r="P40" s="106" t="s">
        <v>15</v>
      </c>
      <c r="Q40" s="106" t="s">
        <v>243</v>
      </c>
      <c r="R40" s="106" t="s">
        <v>254</v>
      </c>
    </row>
    <row r="41" spans="1:18" s="43" customFormat="1" ht="18.75" x14ac:dyDescent="0.25">
      <c r="A41" s="2"/>
      <c r="B41" s="180"/>
      <c r="C41" s="7"/>
      <c r="D41" s="4"/>
      <c r="E41" s="8"/>
      <c r="F41" s="8"/>
      <c r="G41" s="8"/>
      <c r="H41" s="8"/>
      <c r="I41" s="8"/>
      <c r="J41" s="9"/>
      <c r="K41" s="5"/>
      <c r="L41" s="5"/>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fMuLv651Yy4Zvlpu9ue46HbrzmbqwVo2Z1/XYXB23cOikA/eJntRR7EYPeq2bDIKKCA/XTngEQTk7dIlrjxQIA==" saltValue="BWilIdUT3XcYypnM3pRgc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1103" priority="145">
      <formula>$A$11=2</formula>
    </cfRule>
    <cfRule type="expression" dxfId="1102" priority="146">
      <formula>$A$11=3</formula>
    </cfRule>
    <cfRule type="expression" dxfId="1101" priority="147">
      <formula>$A$11=1</formula>
    </cfRule>
  </conditionalFormatting>
  <conditionalFormatting sqref="I41:I52 K41:L52">
    <cfRule type="expression" dxfId="1100" priority="144">
      <formula>$H41="CCI (CC Intégral)"</formula>
    </cfRule>
  </conditionalFormatting>
  <conditionalFormatting sqref="I41:J52">
    <cfRule type="expression" dxfId="1099" priority="143">
      <formula>$H41="CT (Contrôle terminal)"</formula>
    </cfRule>
  </conditionalFormatting>
  <conditionalFormatting sqref="K15:L16">
    <cfRule type="expression" dxfId="1098" priority="140">
      <formula>$H$17="CCI (CC Intégral)"</formula>
    </cfRule>
  </conditionalFormatting>
  <conditionalFormatting sqref="O15">
    <cfRule type="expression" dxfId="1097" priority="137">
      <formula>$A$11=2</formula>
    </cfRule>
    <cfRule type="expression" dxfId="1096" priority="138">
      <formula>$A$11=3</formula>
    </cfRule>
    <cfRule type="expression" dxfId="1095" priority="139">
      <formula>$A$11=1</formula>
    </cfRule>
  </conditionalFormatting>
  <conditionalFormatting sqref="P15:Q15">
    <cfRule type="expression" dxfId="1094" priority="134">
      <formula>$A$11=2</formula>
    </cfRule>
    <cfRule type="expression" dxfId="1093" priority="135">
      <formula>$A$11=3</formula>
    </cfRule>
    <cfRule type="expression" dxfId="1092" priority="136">
      <formula>$A$11=1</formula>
    </cfRule>
  </conditionalFormatting>
  <conditionalFormatting sqref="P16:Q16">
    <cfRule type="expression" dxfId="1091" priority="131">
      <formula>$A$11=2</formula>
    </cfRule>
    <cfRule type="expression" dxfId="1090" priority="132">
      <formula>$A$11=4</formula>
    </cfRule>
    <cfRule type="expression" dxfId="1089" priority="133">
      <formula>$A$11=1</formula>
    </cfRule>
  </conditionalFormatting>
  <conditionalFormatting sqref="O16">
    <cfRule type="expression" dxfId="1088" priority="128">
      <formula>$A$11=2</formula>
    </cfRule>
    <cfRule type="expression" dxfId="1087" priority="129">
      <formula>$A$11=4</formula>
    </cfRule>
    <cfRule type="expression" dxfId="1086" priority="130">
      <formula>$A$11=1</formula>
    </cfRule>
  </conditionalFormatting>
  <conditionalFormatting sqref="I38 K38:L38 K40:L40 I40">
    <cfRule type="expression" dxfId="1085" priority="122">
      <formula>$H38="CCI (CC Intégral)"</formula>
    </cfRule>
  </conditionalFormatting>
  <conditionalFormatting sqref="I38:J38 I40:J40">
    <cfRule type="expression" dxfId="1084" priority="121">
      <formula>$H38="CT (Contrôle terminal)"</formula>
    </cfRule>
  </conditionalFormatting>
  <conditionalFormatting sqref="I19 K19:L19 K26:L26 K36:L37 I36:I37">
    <cfRule type="expression" dxfId="1083" priority="109">
      <formula>$H19="CCI (CC Intégral)"</formula>
    </cfRule>
  </conditionalFormatting>
  <conditionalFormatting sqref="I19:J19 J26 I36:J37">
    <cfRule type="expression" dxfId="1082" priority="110">
      <formula>$H19="CT (Contrôle terminal)"</formula>
    </cfRule>
  </conditionalFormatting>
  <conditionalFormatting sqref="I17:I18 K17:L18">
    <cfRule type="expression" dxfId="1081" priority="111">
      <formula>$H17="CCI (CC Intégral)"</formula>
    </cfRule>
  </conditionalFormatting>
  <conditionalFormatting sqref="I17:J18">
    <cfRule type="expression" dxfId="1080" priority="112">
      <formula>$H17="CT (Contrôle terminal)"</formula>
    </cfRule>
  </conditionalFormatting>
  <conditionalFormatting sqref="I32 K32:L32">
    <cfRule type="expression" dxfId="1079" priority="113">
      <formula>$H32="CCI (CC Intégral)"</formula>
    </cfRule>
  </conditionalFormatting>
  <conditionalFormatting sqref="I32:J32">
    <cfRule type="expression" dxfId="1078" priority="114">
      <formula>$H32="CT (Contrôle terminal)"</formula>
    </cfRule>
  </conditionalFormatting>
  <conditionalFormatting sqref="I20:I25 K20:L25">
    <cfRule type="expression" dxfId="1077" priority="115">
      <formula>$H20="CCI (CC Intégral)"</formula>
    </cfRule>
  </conditionalFormatting>
  <conditionalFormatting sqref="I20:J25">
    <cfRule type="expression" dxfId="1076" priority="116">
      <formula>$H20="CT (Contrôle terminal)"</formula>
    </cfRule>
  </conditionalFormatting>
  <conditionalFormatting sqref="I26:I31 K27:L31">
    <cfRule type="expression" dxfId="1075" priority="117">
      <formula>$H26="CCI (CC Intégral)"</formula>
    </cfRule>
  </conditionalFormatting>
  <conditionalFormatting sqref="I27:J31 I26">
    <cfRule type="expression" dxfId="1074" priority="118">
      <formula>$H26="CT (Contrôle terminal)"</formula>
    </cfRule>
  </conditionalFormatting>
  <conditionalFormatting sqref="I33:I34 K33:L34">
    <cfRule type="expression" dxfId="1073" priority="119">
      <formula>$H33="CCI (CC Intégral)"</formula>
    </cfRule>
  </conditionalFormatting>
  <conditionalFormatting sqref="I33:J34">
    <cfRule type="expression" dxfId="1072" priority="120">
      <formula>$H33="CT (Contrôle terminal)"</formula>
    </cfRule>
  </conditionalFormatting>
  <conditionalFormatting sqref="I35 K35:L35">
    <cfRule type="expression" dxfId="1071" priority="107">
      <formula>$H35="CCI (CC Intégral)"</formula>
    </cfRule>
  </conditionalFormatting>
  <conditionalFormatting sqref="I35:J35">
    <cfRule type="expression" dxfId="1070" priority="108">
      <formula>$H35="CT (Contrôle terminal)"</formula>
    </cfRule>
  </conditionalFormatting>
  <conditionalFormatting sqref="I39 K39:L39">
    <cfRule type="expression" dxfId="1069" priority="105">
      <formula>$H39="CCI (CC Intégral)"</formula>
    </cfRule>
  </conditionalFormatting>
  <conditionalFormatting sqref="I39:J39">
    <cfRule type="expression" dxfId="1068" priority="106">
      <formula>$H39="CT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5" id="{97B4732C-9CAF-486C-9C4E-1AB274EC0D9D}">
            <xm:f>'Fiche générale'!$B$5="Seconde chance"</xm:f>
            <x14:dxf>
              <fill>
                <patternFill>
                  <bgColor theme="1"/>
                </patternFill>
              </fill>
            </x14:dxf>
          </x14:cfRule>
          <x14:cfRule type="expression" priority="141" id="{03CDF081-BB61-487D-AF2D-99275421D4F5}">
            <xm:f>'Fiche générale'!$B$5="Session unique"</xm:f>
            <x14:dxf>
              <fill>
                <patternFill>
                  <bgColor theme="1"/>
                </patternFill>
              </fill>
            </x14:dxf>
          </x14:cfRule>
          <x14:cfRule type="expression" priority="142"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24" id="{5C629169-80F0-442A-842C-6CC53BF8CB59}">
            <xm:f>'Fiche générale'!$B$5="Deux sessions"</xm:f>
            <x14:dxf>
              <fill>
                <patternFill>
                  <bgColor theme="1"/>
                </patternFill>
              </fill>
            </x14:dxf>
          </x14:cfRule>
          <x14:cfRule type="expression" priority="126" id="{02C84510-625A-4937-A8A4-EC1396EE937D}">
            <xm:f>'\Users\beluafi\Desktop\DOC Maquette - MCC\[MCC-Portail &amp; L1 L2.xlsx]Fiche générale'!#REF!="Deux sessions"</xm:f>
            <x14:dxf>
              <fill>
                <patternFill>
                  <bgColor theme="1"/>
                </patternFill>
              </fill>
            </x14:dxf>
          </x14:cfRule>
          <x14:cfRule type="expression" priority="127" id="{6F535EA4-31B6-475B-9043-69BF36A975E6}">
            <xm:f>'Z:\DEVE\Cellule APOGEE\2018 MODULO\MCC\[Modèle MCC- L1 L2 double licence.xlsx]Fiche générale'!#REF!="Deux sessions"</xm:f>
            <x14:dxf>
              <fill>
                <patternFill>
                  <bgColor theme="1"/>
                </patternFill>
              </fill>
            </x14:dxf>
          </x14:cfRule>
          <xm:sqref>O14:R16 O41:R52 O17:O40 R36</xm:sqref>
        </x14:conditionalFormatting>
        <x14:conditionalFormatting xmlns:xm="http://schemas.microsoft.com/office/excel/2006/main">
          <x14:cfRule type="expression" priority="123" id="{316036D9-3E20-468F-B8E0-29E5B7754A85}">
            <xm:f>'Fiche générale'!$B$5="Session unique"</xm:f>
            <x14:dxf>
              <fill>
                <patternFill>
                  <bgColor theme="1"/>
                </patternFill>
              </fill>
            </x14:dxf>
          </x14:cfRule>
          <xm:sqref>M14:R16 M41:R52 M17:O40 R36</xm:sqref>
        </x14:conditionalFormatting>
        <x14:conditionalFormatting xmlns:xm="http://schemas.microsoft.com/office/excel/2006/main">
          <x14:cfRule type="expression" priority="103" id="{93824E49-8E45-48F0-BBFF-4612CA5075BD}">
            <xm:f>'\Users\Sophie Pluton\Documents\Master info 20-21 - Version finale\[MCC - Master INFORMATIQUE - DS4H - 2020-21 - VF.xlsx]Fiche générale'!#REF!="Session unique"</xm:f>
            <x14:dxf>
              <fill>
                <patternFill>
                  <bgColor theme="1"/>
                </patternFill>
              </fill>
            </x14:dxf>
          </x14:cfRule>
          <x14:cfRule type="expression" priority="104" id="{8A740F65-9C73-4E2A-99CA-BFF14B67E0AF}">
            <xm:f>'\Volumes\Mes Documents\DEVE\Cellule APOGEE\2018 MODULO\MCC\D:\Volumes\Mes Documents\DEVE\Cellule APOGEE\2018 MODULO\MCC\[Modèle MCC-LP.xlsx]Fiche générale'!#REF!="Session unique"</xm:f>
            <x14:dxf>
              <fill>
                <patternFill>
                  <bgColor theme="1"/>
                </patternFill>
              </fill>
            </x14:dxf>
          </x14:cfRule>
          <xm:sqref>P40:Q40</xm:sqref>
        </x14:conditionalFormatting>
        <x14:conditionalFormatting xmlns:xm="http://schemas.microsoft.com/office/excel/2006/main">
          <x14:cfRule type="expression" priority="101" id="{29576949-BA7C-47B8-8A28-1DD2E34C8BDF}">
            <xm:f>'\Users\Sophie Pluton\Documents\Master info 20-21 - Version finale\[MCC - Master INFORMATIQUE - DS4H - 2020-21 - VF.xlsx]Fiche générale'!#REF!="Session unique"</xm:f>
            <x14:dxf>
              <fill>
                <patternFill>
                  <bgColor theme="1"/>
                </patternFill>
              </fill>
            </x14:dxf>
          </x14:cfRule>
          <x14:cfRule type="expression" priority="102" id="{B122ABAD-9607-4C95-BACD-5087019FC23A}">
            <xm:f>'\Volumes\Mes Documents\DEVE\Cellule APOGEE\2018 MODULO\MCC\D:\Volumes\Mes Documents\DEVE\Cellule APOGEE\2018 MODULO\MCC\[Modèle MCC-LP.xlsx]Fiche générale'!#REF!="Session unique"</xm:f>
            <x14:dxf>
              <fill>
                <patternFill>
                  <bgColor theme="1"/>
                </patternFill>
              </fill>
            </x14:dxf>
          </x14:cfRule>
          <xm:sqref>P38:Q38</xm:sqref>
        </x14:conditionalFormatting>
        <x14:conditionalFormatting xmlns:xm="http://schemas.microsoft.com/office/excel/2006/main">
          <x14:cfRule type="expression" priority="22" id="{469D7E88-A172-4C1C-96FF-A525D922AB32}">
            <xm:f>'Fiche générale'!$B$6="Deux sessions"</xm:f>
            <x14:dxf>
              <fill>
                <patternFill>
                  <bgColor theme="1"/>
                </patternFill>
              </fill>
            </x14:dxf>
          </x14:cfRule>
          <x14:cfRule type="expression" priority="23" id="{0EDFAAE9-4D03-4724-989A-0553EB9D0553}">
            <xm:f>'\Users\beluafi\Desktop\DOC Maquette - MCC\[MCC-Portail &amp; L1 L2.xlsx]Fiche générale'!#REF!="Deux sessions"</xm:f>
            <x14:dxf>
              <fill>
                <patternFill>
                  <bgColor theme="1"/>
                </patternFill>
              </fill>
            </x14:dxf>
          </x14:cfRule>
          <x14:cfRule type="expression" priority="24" id="{78EF81A5-9080-4CC8-B9E6-81AF8E6E37F4}">
            <xm:f>'Z:\DEVE\Cellule APOGEE\2018 MODULO\MCC\[Modèle MCC- L1 L2 double licence.xlsx]Fiche générale'!#REF!="Deux sessions"</xm:f>
            <x14:dxf>
              <fill>
                <patternFill>
                  <bgColor theme="1"/>
                </patternFill>
              </fill>
            </x14:dxf>
          </x14:cfRule>
          <xm:sqref>R40</xm:sqref>
        </x14:conditionalFormatting>
        <x14:conditionalFormatting xmlns:xm="http://schemas.microsoft.com/office/excel/2006/main">
          <x14:cfRule type="expression" priority="21" id="{C99279A5-DB97-4A53-B63D-A5C79C80E788}">
            <xm:f>'Fiche générale'!$B$6="Session unique"</xm:f>
            <x14:dxf>
              <fill>
                <patternFill>
                  <bgColor theme="1"/>
                </patternFill>
              </fill>
            </x14:dxf>
          </x14:cfRule>
          <xm:sqref>R40</xm:sqref>
        </x14:conditionalFormatting>
        <x14:conditionalFormatting xmlns:xm="http://schemas.microsoft.com/office/excel/2006/main">
          <x14:cfRule type="expression" priority="18" id="{D4E2950A-49A8-427A-8AFD-4B31F5D67AE0}">
            <xm:f>'Fiche générale'!$B$5="Deux sessions"</xm:f>
            <x14:dxf>
              <fill>
                <patternFill>
                  <bgColor theme="1"/>
                </patternFill>
              </fill>
            </x14:dxf>
          </x14:cfRule>
          <x14:cfRule type="expression" priority="19" id="{0FAA0B53-F467-4A2D-ADA6-ACAE287FCE87}">
            <xm:f>'\Users\beluafi\Desktop\DOC Maquette - MCC\[MCC-Portail &amp; L1 L2.xlsx]Fiche générale'!#REF!="Deux sessions"</xm:f>
            <x14:dxf>
              <fill>
                <patternFill>
                  <bgColor theme="1"/>
                </patternFill>
              </fill>
            </x14:dxf>
          </x14:cfRule>
          <x14:cfRule type="expression" priority="20" id="{99360D4C-358E-47E7-B9D9-57ECA0CD5AB9}">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7" id="{CC8D7F79-97DB-4AED-A6CE-E35C3C7146BF}">
            <xm:f>'Fiche générale'!$B$5="Session unique"</xm:f>
            <x14:dxf>
              <fill>
                <patternFill>
                  <bgColor theme="1"/>
                </patternFill>
              </fill>
            </x14:dxf>
          </x14:cfRule>
          <xm:sqref>R17</xm:sqref>
        </x14:conditionalFormatting>
        <x14:conditionalFormatting xmlns:xm="http://schemas.microsoft.com/office/excel/2006/main">
          <x14:cfRule type="expression" priority="10" id="{D4F8C3F8-DDEA-4128-8245-89C44EE9F71F}">
            <xm:f>'Fiche générale'!$B$5="Deux sessions"</xm:f>
            <x14:dxf>
              <fill>
                <patternFill>
                  <bgColor theme="1"/>
                </patternFill>
              </fill>
            </x14:dxf>
          </x14:cfRule>
          <x14:cfRule type="expression" priority="11" id="{61502DC1-2B9B-42A8-B4B6-AA1A0025655E}">
            <xm:f>'\Users\beluafi\Desktop\DOC Maquette - MCC\[MCC-Portail &amp; L1 L2.xlsx]Fiche générale'!#REF!="Deux sessions"</xm:f>
            <x14:dxf>
              <fill>
                <patternFill>
                  <bgColor theme="1"/>
                </patternFill>
              </fill>
            </x14:dxf>
          </x14:cfRule>
          <x14:cfRule type="expression" priority="12" id="{E0FD77A6-0A10-40C6-B355-8076B428E4A3}">
            <xm:f>'Z:\DEVE\Cellule APOGEE\2018 MODULO\MCC\[Modèle MCC- L1 L2 double licence.xlsx]Fiche générale'!#REF!="Deux sessions"</xm:f>
            <x14:dxf>
              <fill>
                <patternFill>
                  <bgColor theme="1"/>
                </patternFill>
              </fill>
            </x14:dxf>
          </x14:cfRule>
          <xm:sqref>R37:R38</xm:sqref>
        </x14:conditionalFormatting>
        <x14:conditionalFormatting xmlns:xm="http://schemas.microsoft.com/office/excel/2006/main">
          <x14:cfRule type="expression" priority="9" id="{EF9B4A79-8DF7-4826-992B-5F51CEFB3B8A}">
            <xm:f>'Fiche générale'!$B$5="Session unique"</xm:f>
            <x14:dxf>
              <fill>
                <patternFill>
                  <bgColor theme="1"/>
                </patternFill>
              </fill>
            </x14:dxf>
          </x14:cfRule>
          <xm:sqref>R37:R38</xm:sqref>
        </x14:conditionalFormatting>
        <x14:conditionalFormatting xmlns:xm="http://schemas.microsoft.com/office/excel/2006/main">
          <x14:cfRule type="expression" priority="6" id="{B4C3B54D-5D0B-476D-BE92-0DE1974D9716}">
            <xm:f>'Fiche générale'!$B$6="Deux sessions"</xm:f>
            <x14:dxf>
              <fill>
                <patternFill>
                  <bgColor theme="1"/>
                </patternFill>
              </fill>
            </x14:dxf>
          </x14:cfRule>
          <x14:cfRule type="expression" priority="7" id="{EB5F1F50-A54C-405B-81B7-0F8DE049CC25}">
            <xm:f>'\Users\beluafi\Desktop\DOC Maquette - MCC\[MCC-Portail &amp; L1 L2.xlsx]Fiche générale'!#REF!="Deux sessions"</xm:f>
            <x14:dxf>
              <fill>
                <patternFill>
                  <bgColor theme="1"/>
                </patternFill>
              </fill>
            </x14:dxf>
          </x14:cfRule>
          <x14:cfRule type="expression" priority="8" id="{1C6B85CD-6DC3-44AE-8497-3F66A47559B0}">
            <xm:f>'Z:\DEVE\Cellule APOGEE\2018 MODULO\MCC\[Modèle MCC- L1 L2 double licence.xlsx]Fiche générale'!#REF!="Deux sessions"</xm:f>
            <x14:dxf>
              <fill>
                <patternFill>
                  <bgColor theme="1"/>
                </patternFill>
              </fill>
            </x14:dxf>
          </x14:cfRule>
          <xm:sqref>R18:R35</xm:sqref>
        </x14:conditionalFormatting>
        <x14:conditionalFormatting xmlns:xm="http://schemas.microsoft.com/office/excel/2006/main">
          <x14:cfRule type="expression" priority="5" id="{296FDBBB-EE8D-48EF-9749-37DF0114AE0D}">
            <xm:f>'Fiche générale'!$B$6="Session unique"</xm:f>
            <x14:dxf>
              <fill>
                <patternFill>
                  <bgColor theme="1"/>
                </patternFill>
              </fill>
            </x14:dxf>
          </x14:cfRule>
          <xm:sqref>R18:R35</xm:sqref>
        </x14:conditionalFormatting>
        <x14:conditionalFormatting xmlns:xm="http://schemas.microsoft.com/office/excel/2006/main">
          <x14:cfRule type="expression" priority="2" id="{B0653143-A35D-4916-8995-35743094CC38}">
            <xm:f>'Fiche générale'!$B$5="Deux sessions"</xm:f>
            <x14:dxf>
              <fill>
                <patternFill>
                  <bgColor theme="1"/>
                </patternFill>
              </fill>
            </x14:dxf>
          </x14:cfRule>
          <x14:cfRule type="expression" priority="3" id="{CFBB29D7-32C0-458D-876C-7B4DE09DB81D}">
            <xm:f>'\Users\beluafi\Desktop\DOC Maquette - MCC\[MCC-Portail &amp; L1 L2.xlsx]Fiche générale'!#REF!="Deux sessions"</xm:f>
            <x14:dxf>
              <fill>
                <patternFill>
                  <bgColor theme="1"/>
                </patternFill>
              </fill>
            </x14:dxf>
          </x14:cfRule>
          <x14:cfRule type="expression" priority="4" id="{8E96BFDA-A4F7-46B0-BD7F-E7BA4090A9FE}">
            <xm:f>'Z:\DEVE\Cellule APOGEE\2018 MODULO\MCC\[Modèle MCC- L1 L2 double licence.xlsx]Fiche générale'!#REF!="Deux sessions"</xm:f>
            <x14:dxf>
              <fill>
                <patternFill>
                  <bgColor theme="1"/>
                </patternFill>
              </fill>
            </x14:dxf>
          </x14:cfRule>
          <xm:sqref>R39</xm:sqref>
        </x14:conditionalFormatting>
        <x14:conditionalFormatting xmlns:xm="http://schemas.microsoft.com/office/excel/2006/main">
          <x14:cfRule type="expression" priority="1" id="{9565DD40-5F61-4A78-95E8-085580FE9372}">
            <xm:f>'Fiche générale'!$B$5="Session unique"</xm:f>
            <x14:dxf>
              <fill>
                <patternFill>
                  <bgColor theme="1"/>
                </patternFill>
              </fill>
            </x14:dxf>
          </x14:cfRule>
          <xm:sqref>R39</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3"/>
  <sheetViews>
    <sheetView showGridLines="0" showZeros="0" zoomScale="70" zoomScaleNormal="70" zoomScalePageLayoutView="85" workbookViewId="0">
      <selection activeCell="R53" sqref="R53"/>
    </sheetView>
  </sheetViews>
  <sheetFormatPr baseColWidth="10" defaultColWidth="10.85546875" defaultRowHeight="15" x14ac:dyDescent="0.25"/>
  <cols>
    <col min="1" max="1" width="26.42578125" style="37" bestFit="1" customWidth="1"/>
    <col min="2" max="2" width="74.85546875" style="49"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05.8554687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211"/>
      <c r="H13" s="48"/>
      <c r="I13" s="48"/>
    </row>
    <row r="14" spans="1:18" ht="26.25" customHeight="1" x14ac:dyDescent="0.25">
      <c r="B14" s="50"/>
      <c r="C14" s="48"/>
      <c r="D14" s="48"/>
      <c r="E14" s="211"/>
      <c r="F14" s="211"/>
      <c r="G14" s="211"/>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e">
        <f>IF(#REF!="CCI (CC Intégral)","CT pour les dispensés","Contrôle Terminal")</f>
        <v>#REF!</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97" t="s">
        <v>0</v>
      </c>
      <c r="B17" s="91" t="s">
        <v>212</v>
      </c>
      <c r="C17" s="91"/>
      <c r="D17" s="100">
        <v>3</v>
      </c>
      <c r="E17" s="153">
        <v>3</v>
      </c>
      <c r="F17" s="97" t="s">
        <v>189</v>
      </c>
      <c r="G17" s="97" t="s">
        <v>189</v>
      </c>
      <c r="H17" s="104"/>
      <c r="I17" s="104"/>
      <c r="J17" s="88"/>
      <c r="K17" s="104"/>
      <c r="L17" s="104"/>
      <c r="M17" s="5"/>
      <c r="N17" s="5"/>
      <c r="O17" s="108"/>
      <c r="P17" s="108"/>
      <c r="Q17" s="108"/>
      <c r="R17" s="106" t="s">
        <v>501</v>
      </c>
    </row>
    <row r="18" spans="1:18" ht="15" customHeight="1" x14ac:dyDescent="0.25">
      <c r="A18" s="97" t="s">
        <v>0</v>
      </c>
      <c r="B18" s="91" t="s">
        <v>506</v>
      </c>
      <c r="C18" s="212" t="s">
        <v>612</v>
      </c>
      <c r="D18" s="213">
        <v>6</v>
      </c>
      <c r="E18" s="168"/>
      <c r="F18" s="168" t="s">
        <v>189</v>
      </c>
      <c r="G18" s="168" t="s">
        <v>189</v>
      </c>
      <c r="H18" s="214" t="s">
        <v>173</v>
      </c>
      <c r="I18" s="233"/>
      <c r="J18" s="91">
        <v>2</v>
      </c>
      <c r="K18" s="233"/>
      <c r="L18" s="233"/>
      <c r="M18" s="5"/>
      <c r="N18" s="5"/>
      <c r="O18" s="4"/>
      <c r="P18" s="106" t="s">
        <v>607</v>
      </c>
      <c r="Q18" s="105" t="s">
        <v>647</v>
      </c>
      <c r="R18" s="106" t="s">
        <v>646</v>
      </c>
    </row>
    <row r="19" spans="1:18" s="75" customFormat="1" ht="15" customHeight="1" x14ac:dyDescent="0.25">
      <c r="A19" s="87" t="s">
        <v>48</v>
      </c>
      <c r="B19" s="73" t="s">
        <v>507</v>
      </c>
      <c r="C19" s="212" t="s">
        <v>508</v>
      </c>
      <c r="D19" s="168"/>
      <c r="E19" s="168">
        <v>3</v>
      </c>
      <c r="F19" s="168" t="s">
        <v>189</v>
      </c>
      <c r="G19" s="168" t="s">
        <v>189</v>
      </c>
      <c r="H19" s="214" t="s">
        <v>173</v>
      </c>
      <c r="I19" s="97"/>
      <c r="J19" s="91">
        <v>2</v>
      </c>
      <c r="K19" s="97"/>
      <c r="L19" s="97"/>
      <c r="M19" s="4"/>
      <c r="N19" s="4"/>
      <c r="O19" s="4"/>
      <c r="P19" s="106"/>
      <c r="Q19" s="98"/>
      <c r="R19" s="106" t="s">
        <v>642</v>
      </c>
    </row>
    <row r="20" spans="1:18" ht="15" customHeight="1" x14ac:dyDescent="0.25">
      <c r="A20" s="87" t="s">
        <v>48</v>
      </c>
      <c r="B20" s="241" t="s">
        <v>562</v>
      </c>
      <c r="C20" s="212" t="s">
        <v>410</v>
      </c>
      <c r="D20" s="168"/>
      <c r="E20" s="168">
        <v>3</v>
      </c>
      <c r="F20" s="168" t="s">
        <v>189</v>
      </c>
      <c r="G20" s="168" t="s">
        <v>189</v>
      </c>
      <c r="H20" s="214" t="s">
        <v>173</v>
      </c>
      <c r="I20" s="97"/>
      <c r="J20" s="91">
        <v>2</v>
      </c>
      <c r="K20" s="97"/>
      <c r="L20" s="97"/>
      <c r="M20" s="5"/>
      <c r="N20" s="5"/>
      <c r="O20" s="4"/>
      <c r="P20" s="106"/>
      <c r="Q20" s="4"/>
      <c r="R20" s="106" t="s">
        <v>642</v>
      </c>
    </row>
    <row r="21" spans="1:18" ht="15" customHeight="1" x14ac:dyDescent="0.25">
      <c r="A21" s="97" t="s">
        <v>0</v>
      </c>
      <c r="B21" s="91" t="s">
        <v>608</v>
      </c>
      <c r="C21" s="212" t="s">
        <v>613</v>
      </c>
      <c r="D21" s="213">
        <v>6</v>
      </c>
      <c r="E21" s="168"/>
      <c r="F21" s="168"/>
      <c r="G21" s="168"/>
      <c r="H21" s="214" t="s">
        <v>173</v>
      </c>
      <c r="I21" s="233"/>
      <c r="J21" s="91">
        <v>2</v>
      </c>
      <c r="K21" s="233"/>
      <c r="L21" s="233"/>
      <c r="M21" s="5"/>
      <c r="N21" s="5"/>
      <c r="O21" s="4"/>
      <c r="P21" s="106" t="s">
        <v>607</v>
      </c>
      <c r="Q21" s="105" t="s">
        <v>647</v>
      </c>
      <c r="R21" s="106" t="s">
        <v>646</v>
      </c>
    </row>
    <row r="22" spans="1:18" ht="14.25" customHeight="1" x14ac:dyDescent="0.25">
      <c r="A22" s="87" t="s">
        <v>48</v>
      </c>
      <c r="B22" s="73" t="s">
        <v>509</v>
      </c>
      <c r="C22" s="212" t="s">
        <v>510</v>
      </c>
      <c r="D22" s="168"/>
      <c r="E22" s="168">
        <v>3</v>
      </c>
      <c r="F22" s="168" t="s">
        <v>189</v>
      </c>
      <c r="G22" s="168" t="s">
        <v>189</v>
      </c>
      <c r="H22" s="214" t="s">
        <v>173</v>
      </c>
      <c r="I22" s="97"/>
      <c r="J22" s="91">
        <v>2</v>
      </c>
      <c r="K22" s="97"/>
      <c r="L22" s="97"/>
      <c r="M22" s="5"/>
      <c r="N22" s="5"/>
      <c r="O22" s="4"/>
      <c r="P22" s="106"/>
      <c r="Q22" s="98"/>
      <c r="R22" s="106" t="s">
        <v>642</v>
      </c>
    </row>
    <row r="23" spans="1:18" ht="15" customHeight="1" x14ac:dyDescent="0.25">
      <c r="A23" s="87" t="s">
        <v>48</v>
      </c>
      <c r="B23" s="215" t="s">
        <v>511</v>
      </c>
      <c r="C23" s="216" t="s">
        <v>512</v>
      </c>
      <c r="D23" s="168"/>
      <c r="E23" s="168">
        <v>3</v>
      </c>
      <c r="F23" s="168" t="s">
        <v>189</v>
      </c>
      <c r="G23" s="168" t="s">
        <v>189</v>
      </c>
      <c r="H23" s="214" t="s">
        <v>173</v>
      </c>
      <c r="I23" s="97"/>
      <c r="J23" s="91">
        <v>2</v>
      </c>
      <c r="K23" s="104"/>
      <c r="L23" s="104"/>
      <c r="M23" s="5"/>
      <c r="N23" s="5"/>
      <c r="O23" s="4"/>
      <c r="P23" s="106"/>
      <c r="Q23" s="98"/>
      <c r="R23" s="106" t="s">
        <v>642</v>
      </c>
    </row>
    <row r="24" spans="1:18" ht="15" customHeight="1" x14ac:dyDescent="0.25">
      <c r="A24" s="97" t="s">
        <v>0</v>
      </c>
      <c r="B24" s="91" t="s">
        <v>609</v>
      </c>
      <c r="C24" s="212" t="s">
        <v>614</v>
      </c>
      <c r="D24" s="213"/>
      <c r="E24" s="168"/>
      <c r="F24" s="168" t="s">
        <v>189</v>
      </c>
      <c r="G24" s="168" t="s">
        <v>189</v>
      </c>
      <c r="H24" s="214" t="s">
        <v>173</v>
      </c>
      <c r="I24" s="233"/>
      <c r="J24" s="91">
        <v>2</v>
      </c>
      <c r="K24" s="233"/>
      <c r="L24" s="233"/>
      <c r="M24" s="5"/>
      <c r="N24" s="5"/>
      <c r="O24" s="4"/>
      <c r="P24" s="106" t="s">
        <v>607</v>
      </c>
      <c r="Q24" s="105" t="s">
        <v>647</v>
      </c>
      <c r="R24" s="106" t="s">
        <v>646</v>
      </c>
    </row>
    <row r="25" spans="1:18" ht="15" customHeight="1" x14ac:dyDescent="0.25">
      <c r="A25" s="97" t="s">
        <v>0</v>
      </c>
      <c r="B25" s="91" t="s">
        <v>610</v>
      </c>
      <c r="C25" s="212"/>
      <c r="D25" s="213">
        <v>3</v>
      </c>
      <c r="E25" s="168"/>
      <c r="F25" s="168" t="s">
        <v>189</v>
      </c>
      <c r="G25" s="168" t="s">
        <v>189</v>
      </c>
      <c r="H25" s="214" t="s">
        <v>173</v>
      </c>
      <c r="I25" s="233"/>
      <c r="J25" s="91">
        <v>2</v>
      </c>
      <c r="K25" s="233"/>
      <c r="L25" s="233"/>
      <c r="M25" s="5"/>
      <c r="N25" s="5"/>
      <c r="O25" s="4"/>
      <c r="P25" s="106" t="s">
        <v>607</v>
      </c>
      <c r="Q25" s="105" t="s">
        <v>647</v>
      </c>
      <c r="R25" s="106" t="s">
        <v>646</v>
      </c>
    </row>
    <row r="26" spans="1:18" ht="15" customHeight="1" x14ac:dyDescent="0.25">
      <c r="A26" s="97" t="s">
        <v>0</v>
      </c>
      <c r="B26" s="91" t="s">
        <v>611</v>
      </c>
      <c r="C26" s="212" t="s">
        <v>615</v>
      </c>
      <c r="D26" s="213">
        <v>6</v>
      </c>
      <c r="E26" s="168"/>
      <c r="F26" s="168" t="s">
        <v>189</v>
      </c>
      <c r="G26" s="168" t="s">
        <v>189</v>
      </c>
      <c r="H26" s="214" t="s">
        <v>173</v>
      </c>
      <c r="I26" s="233"/>
      <c r="J26" s="91">
        <v>2</v>
      </c>
      <c r="K26" s="233"/>
      <c r="L26" s="233"/>
      <c r="M26" s="5"/>
      <c r="N26" s="5"/>
      <c r="O26" s="4"/>
      <c r="P26" s="106" t="s">
        <v>607</v>
      </c>
      <c r="Q26" s="105" t="s">
        <v>647</v>
      </c>
      <c r="R26" s="106" t="s">
        <v>646</v>
      </c>
    </row>
    <row r="27" spans="1:18" ht="15" customHeight="1" x14ac:dyDescent="0.25">
      <c r="A27" s="97" t="s">
        <v>48</v>
      </c>
      <c r="B27" s="106" t="s">
        <v>563</v>
      </c>
      <c r="C27" s="242" t="s">
        <v>471</v>
      </c>
      <c r="D27" s="170">
        <v>3</v>
      </c>
      <c r="E27" s="168"/>
      <c r="F27" s="168" t="s">
        <v>189</v>
      </c>
      <c r="G27" s="168" t="s">
        <v>189</v>
      </c>
      <c r="H27" s="214" t="s">
        <v>173</v>
      </c>
      <c r="I27" s="233"/>
      <c r="J27" s="91">
        <v>2</v>
      </c>
      <c r="K27" s="233"/>
      <c r="L27" s="233"/>
      <c r="M27" s="5"/>
      <c r="N27" s="5"/>
      <c r="O27" s="4"/>
      <c r="P27" s="106"/>
      <c r="Q27" s="98"/>
      <c r="R27" s="106" t="s">
        <v>642</v>
      </c>
    </row>
    <row r="28" spans="1:18" ht="15" customHeight="1" x14ac:dyDescent="0.25">
      <c r="A28" s="106" t="s">
        <v>48</v>
      </c>
      <c r="B28" s="106" t="s">
        <v>564</v>
      </c>
      <c r="C28" s="242"/>
      <c r="D28" s="170">
        <v>3</v>
      </c>
      <c r="E28" s="168"/>
      <c r="F28" s="168" t="s">
        <v>189</v>
      </c>
      <c r="G28" s="168" t="s">
        <v>189</v>
      </c>
      <c r="H28" s="214" t="s">
        <v>173</v>
      </c>
      <c r="I28" s="233"/>
      <c r="J28" s="91">
        <v>2</v>
      </c>
      <c r="K28" s="233"/>
      <c r="L28" s="233"/>
      <c r="M28" s="5"/>
      <c r="N28" s="5"/>
      <c r="O28" s="4"/>
      <c r="P28" s="106"/>
      <c r="Q28" s="98"/>
      <c r="R28" s="106" t="s">
        <v>642</v>
      </c>
    </row>
    <row r="29" spans="1:18" ht="15" customHeight="1" x14ac:dyDescent="0.25">
      <c r="A29" s="218"/>
      <c r="B29" s="37"/>
      <c r="C29" s="37"/>
      <c r="D29" s="37"/>
      <c r="E29" s="37"/>
      <c r="F29" s="37"/>
      <c r="G29" s="37"/>
      <c r="H29" s="37"/>
      <c r="I29" s="37"/>
      <c r="J29" s="37"/>
      <c r="K29" s="37"/>
      <c r="O29" s="75"/>
      <c r="P29" s="255"/>
      <c r="Q29" s="260"/>
    </row>
    <row r="30" spans="1:18" ht="15" customHeight="1" x14ac:dyDescent="0.25">
      <c r="A30" s="97" t="s">
        <v>0</v>
      </c>
      <c r="B30" s="173" t="s">
        <v>513</v>
      </c>
      <c r="C30" s="217" t="s">
        <v>465</v>
      </c>
      <c r="D30" s="168"/>
      <c r="E30" s="168"/>
      <c r="F30" s="168" t="s">
        <v>189</v>
      </c>
      <c r="G30" s="168" t="s">
        <v>189</v>
      </c>
      <c r="H30" s="168" t="s">
        <v>173</v>
      </c>
      <c r="I30" s="233"/>
      <c r="J30" s="97">
        <v>2</v>
      </c>
      <c r="K30" s="233"/>
      <c r="L30" s="233"/>
      <c r="M30" s="5"/>
      <c r="N30" s="5"/>
      <c r="O30" s="4"/>
      <c r="P30" s="106" t="s">
        <v>607</v>
      </c>
      <c r="Q30" s="105" t="s">
        <v>647</v>
      </c>
      <c r="R30" s="106" t="s">
        <v>646</v>
      </c>
    </row>
    <row r="31" spans="1:18" ht="15" customHeight="1" x14ac:dyDescent="0.25">
      <c r="A31" s="97" t="s">
        <v>0</v>
      </c>
      <c r="B31" s="98" t="s">
        <v>514</v>
      </c>
      <c r="C31" s="217" t="s">
        <v>465</v>
      </c>
      <c r="D31" s="168"/>
      <c r="E31" s="168"/>
      <c r="F31" s="168" t="s">
        <v>189</v>
      </c>
      <c r="G31" s="168" t="s">
        <v>189</v>
      </c>
      <c r="H31" s="168" t="s">
        <v>173</v>
      </c>
      <c r="I31" s="233"/>
      <c r="J31" s="97">
        <v>2</v>
      </c>
      <c r="K31" s="233"/>
      <c r="L31" s="233"/>
      <c r="M31" s="5"/>
      <c r="N31" s="5"/>
      <c r="O31" s="4"/>
      <c r="P31" s="106" t="s">
        <v>607</v>
      </c>
      <c r="Q31" s="105" t="s">
        <v>647</v>
      </c>
      <c r="R31" s="106" t="s">
        <v>646</v>
      </c>
    </row>
    <row r="32" spans="1:18" ht="15" customHeight="1" x14ac:dyDescent="0.25">
      <c r="A32" s="97" t="s">
        <v>0</v>
      </c>
      <c r="B32" s="91" t="s">
        <v>212</v>
      </c>
      <c r="C32" s="91"/>
      <c r="D32" s="100">
        <v>3</v>
      </c>
      <c r="E32" s="85"/>
      <c r="F32" s="97" t="s">
        <v>189</v>
      </c>
      <c r="G32" s="97" t="s">
        <v>189</v>
      </c>
      <c r="H32" s="101"/>
      <c r="I32" s="101"/>
      <c r="J32" s="102"/>
      <c r="K32" s="101"/>
      <c r="L32" s="101"/>
      <c r="M32" s="5"/>
      <c r="N32" s="5"/>
      <c r="O32" s="108"/>
      <c r="P32" s="250"/>
      <c r="Q32" s="250"/>
      <c r="R32" s="106" t="s">
        <v>646</v>
      </c>
    </row>
    <row r="33" spans="1:18" ht="15" customHeight="1" x14ac:dyDescent="0.25">
      <c r="A33" s="106" t="s">
        <v>0</v>
      </c>
      <c r="B33" s="106" t="s">
        <v>211</v>
      </c>
      <c r="C33" s="122" t="s">
        <v>565</v>
      </c>
      <c r="D33" s="228">
        <v>3</v>
      </c>
      <c r="E33" s="84"/>
      <c r="F33" s="228" t="s">
        <v>189</v>
      </c>
      <c r="G33" s="105" t="s">
        <v>189</v>
      </c>
      <c r="H33" s="120" t="s">
        <v>175</v>
      </c>
      <c r="I33" s="251">
        <v>0.6</v>
      </c>
      <c r="J33" s="120">
        <v>1</v>
      </c>
      <c r="K33" s="104" t="s">
        <v>13</v>
      </c>
      <c r="L33" s="104" t="s">
        <v>195</v>
      </c>
      <c r="M33" s="101"/>
      <c r="N33" s="101"/>
      <c r="O33" s="101"/>
      <c r="P33" s="101" t="s">
        <v>15</v>
      </c>
      <c r="Q33" s="101" t="s">
        <v>190</v>
      </c>
      <c r="R33" s="106" t="s">
        <v>646</v>
      </c>
    </row>
    <row r="34" spans="1:18" ht="15" customHeight="1" x14ac:dyDescent="0.25">
      <c r="A34" s="106" t="s">
        <v>0</v>
      </c>
      <c r="B34" s="106" t="s">
        <v>207</v>
      </c>
      <c r="C34" s="122" t="s">
        <v>567</v>
      </c>
      <c r="D34" s="228">
        <v>3</v>
      </c>
      <c r="E34" s="84"/>
      <c r="F34" s="228" t="s">
        <v>189</v>
      </c>
      <c r="G34" s="105" t="s">
        <v>189</v>
      </c>
      <c r="H34" s="120" t="s">
        <v>175</v>
      </c>
      <c r="I34" s="252">
        <v>0.6</v>
      </c>
      <c r="J34" s="120">
        <v>1</v>
      </c>
      <c r="K34" s="104" t="s">
        <v>13</v>
      </c>
      <c r="L34" s="104" t="s">
        <v>192</v>
      </c>
      <c r="M34" s="101"/>
      <c r="N34" s="101"/>
      <c r="O34" s="101"/>
      <c r="P34" s="101" t="s">
        <v>13</v>
      </c>
      <c r="Q34" s="101" t="s">
        <v>192</v>
      </c>
      <c r="R34" s="106" t="s">
        <v>646</v>
      </c>
    </row>
    <row r="35" spans="1:18" ht="15" customHeight="1" x14ac:dyDescent="0.25">
      <c r="A35" s="101" t="s">
        <v>0</v>
      </c>
      <c r="B35" s="164" t="s">
        <v>194</v>
      </c>
      <c r="C35" s="122" t="s">
        <v>566</v>
      </c>
      <c r="D35" s="84">
        <v>3</v>
      </c>
      <c r="E35" s="84"/>
      <c r="F35" s="84" t="s">
        <v>189</v>
      </c>
      <c r="G35" s="105" t="s">
        <v>189</v>
      </c>
      <c r="H35" s="120" t="s">
        <v>173</v>
      </c>
      <c r="I35" s="253"/>
      <c r="J35" s="120">
        <v>2</v>
      </c>
      <c r="K35" s="120" t="s">
        <v>13</v>
      </c>
      <c r="L35" s="120" t="s">
        <v>195</v>
      </c>
      <c r="M35" s="101"/>
      <c r="N35" s="101"/>
      <c r="O35" s="101"/>
      <c r="P35" s="101" t="s">
        <v>13</v>
      </c>
      <c r="Q35" s="101" t="s">
        <v>195</v>
      </c>
      <c r="R35" s="106" t="s">
        <v>646</v>
      </c>
    </row>
    <row r="36" spans="1:18" ht="15" customHeight="1" x14ac:dyDescent="0.25">
      <c r="A36" s="106" t="s">
        <v>0</v>
      </c>
      <c r="B36" s="230" t="s">
        <v>200</v>
      </c>
      <c r="C36" s="122" t="s">
        <v>568</v>
      </c>
      <c r="D36" s="228">
        <v>3</v>
      </c>
      <c r="E36" s="84"/>
      <c r="F36" s="228" t="s">
        <v>189</v>
      </c>
      <c r="G36" s="105" t="s">
        <v>189</v>
      </c>
      <c r="H36" s="120" t="s">
        <v>175</v>
      </c>
      <c r="I36" s="252">
        <v>0.6</v>
      </c>
      <c r="J36" s="120">
        <v>1</v>
      </c>
      <c r="K36" s="104" t="s">
        <v>13</v>
      </c>
      <c r="L36" s="104" t="s">
        <v>192</v>
      </c>
      <c r="M36" s="101"/>
      <c r="N36" s="101"/>
      <c r="O36" s="101"/>
      <c r="P36" s="101" t="s">
        <v>13</v>
      </c>
      <c r="Q36" s="101" t="s">
        <v>192</v>
      </c>
      <c r="R36" s="106" t="s">
        <v>646</v>
      </c>
    </row>
    <row r="37" spans="1:18" x14ac:dyDescent="0.25">
      <c r="A37" s="101" t="s">
        <v>0</v>
      </c>
      <c r="B37" s="102" t="s">
        <v>191</v>
      </c>
      <c r="C37" s="102" t="s">
        <v>569</v>
      </c>
      <c r="D37" s="84">
        <v>3</v>
      </c>
      <c r="E37" s="84"/>
      <c r="F37" s="84" t="s">
        <v>189</v>
      </c>
      <c r="G37" s="105" t="s">
        <v>189</v>
      </c>
      <c r="H37" s="120" t="s">
        <v>175</v>
      </c>
      <c r="I37" s="252">
        <v>0.6</v>
      </c>
      <c r="J37" s="120">
        <v>1</v>
      </c>
      <c r="K37" s="104" t="s">
        <v>13</v>
      </c>
      <c r="L37" s="104" t="s">
        <v>192</v>
      </c>
      <c r="M37" s="101"/>
      <c r="N37" s="101"/>
      <c r="O37" s="101"/>
      <c r="P37" s="101" t="s">
        <v>13</v>
      </c>
      <c r="Q37" s="101" t="s">
        <v>217</v>
      </c>
      <c r="R37" s="106" t="s">
        <v>646</v>
      </c>
    </row>
    <row r="38" spans="1:18" x14ac:dyDescent="0.25">
      <c r="A38" s="101" t="s">
        <v>0</v>
      </c>
      <c r="B38" s="102" t="s">
        <v>197</v>
      </c>
      <c r="C38" s="122" t="s">
        <v>570</v>
      </c>
      <c r="D38" s="84">
        <v>3</v>
      </c>
      <c r="E38" s="84"/>
      <c r="F38" s="84" t="s">
        <v>189</v>
      </c>
      <c r="G38" s="105" t="s">
        <v>189</v>
      </c>
      <c r="H38" s="120" t="s">
        <v>173</v>
      </c>
      <c r="I38" s="252"/>
      <c r="J38" s="120">
        <v>1</v>
      </c>
      <c r="K38" s="120" t="s">
        <v>17</v>
      </c>
      <c r="L38" s="120"/>
      <c r="M38" s="101"/>
      <c r="N38" s="101"/>
      <c r="O38" s="101"/>
      <c r="P38" s="101" t="s">
        <v>17</v>
      </c>
      <c r="Q38" s="101" t="s">
        <v>192</v>
      </c>
      <c r="R38" s="106" t="s">
        <v>646</v>
      </c>
    </row>
    <row r="39" spans="1:18" x14ac:dyDescent="0.25">
      <c r="A39" s="106" t="s">
        <v>0</v>
      </c>
      <c r="B39" s="122" t="s">
        <v>198</v>
      </c>
      <c r="C39" s="122" t="s">
        <v>571</v>
      </c>
      <c r="D39" s="228">
        <v>3</v>
      </c>
      <c r="E39" s="84"/>
      <c r="F39" s="228" t="s">
        <v>189</v>
      </c>
      <c r="G39" s="105" t="s">
        <v>189</v>
      </c>
      <c r="H39" s="120" t="s">
        <v>175</v>
      </c>
      <c r="I39" s="252">
        <v>0.6</v>
      </c>
      <c r="J39" s="120">
        <v>1</v>
      </c>
      <c r="K39" s="104" t="s">
        <v>13</v>
      </c>
      <c r="L39" s="104" t="s">
        <v>192</v>
      </c>
      <c r="M39" s="101"/>
      <c r="N39" s="101"/>
      <c r="O39" s="101"/>
      <c r="P39" s="101" t="s">
        <v>13</v>
      </c>
      <c r="Q39" s="101" t="s">
        <v>192</v>
      </c>
      <c r="R39" s="106" t="s">
        <v>646</v>
      </c>
    </row>
    <row r="40" spans="1:18" x14ac:dyDescent="0.25">
      <c r="A40" s="106" t="s">
        <v>0</v>
      </c>
      <c r="B40" s="106" t="s">
        <v>205</v>
      </c>
      <c r="C40" s="122" t="s">
        <v>572</v>
      </c>
      <c r="D40" s="228">
        <v>3</v>
      </c>
      <c r="E40" s="84"/>
      <c r="F40" s="228" t="s">
        <v>189</v>
      </c>
      <c r="G40" s="105" t="s">
        <v>189</v>
      </c>
      <c r="H40" s="120" t="s">
        <v>174</v>
      </c>
      <c r="I40" s="254"/>
      <c r="J40" s="120"/>
      <c r="K40" s="120" t="s">
        <v>15</v>
      </c>
      <c r="L40" s="120" t="s">
        <v>190</v>
      </c>
      <c r="M40" s="101"/>
      <c r="N40" s="101"/>
      <c r="O40" s="101"/>
      <c r="P40" s="105" t="s">
        <v>15</v>
      </c>
      <c r="Q40" s="105" t="s">
        <v>190</v>
      </c>
      <c r="R40" s="106" t="s">
        <v>646</v>
      </c>
    </row>
    <row r="41" spans="1:18" x14ac:dyDescent="0.25">
      <c r="A41" s="101" t="s">
        <v>0</v>
      </c>
      <c r="B41" s="102" t="s">
        <v>196</v>
      </c>
      <c r="C41" s="122" t="s">
        <v>573</v>
      </c>
      <c r="D41" s="84">
        <v>3</v>
      </c>
      <c r="E41" s="84"/>
      <c r="F41" s="84" t="s">
        <v>189</v>
      </c>
      <c r="G41" s="105" t="s">
        <v>189</v>
      </c>
      <c r="H41" s="120" t="s">
        <v>175</v>
      </c>
      <c r="I41" s="252">
        <v>0.6</v>
      </c>
      <c r="J41" s="120">
        <v>1</v>
      </c>
      <c r="K41" s="104" t="s">
        <v>13</v>
      </c>
      <c r="L41" s="104" t="s">
        <v>192</v>
      </c>
      <c r="M41" s="101"/>
      <c r="N41" s="101"/>
      <c r="O41" s="101"/>
      <c r="P41" s="101" t="s">
        <v>13</v>
      </c>
      <c r="Q41" s="101" t="s">
        <v>192</v>
      </c>
      <c r="R41" s="106" t="s">
        <v>646</v>
      </c>
    </row>
    <row r="42" spans="1:18" x14ac:dyDescent="0.25">
      <c r="A42" s="101" t="s">
        <v>0</v>
      </c>
      <c r="B42" s="102" t="s">
        <v>574</v>
      </c>
      <c r="C42" s="122" t="s">
        <v>575</v>
      </c>
      <c r="D42" s="84">
        <v>3</v>
      </c>
      <c r="E42" s="84"/>
      <c r="F42" s="84" t="s">
        <v>189</v>
      </c>
      <c r="G42" s="105" t="s">
        <v>189</v>
      </c>
      <c r="H42" s="153" t="s">
        <v>173</v>
      </c>
      <c r="I42" s="120"/>
      <c r="J42" s="120">
        <v>1</v>
      </c>
      <c r="K42" s="120" t="s">
        <v>17</v>
      </c>
      <c r="L42" s="120"/>
      <c r="M42" s="101"/>
      <c r="N42" s="101"/>
      <c r="O42" s="101"/>
      <c r="P42" s="101"/>
      <c r="Q42" s="101"/>
      <c r="R42" s="105"/>
    </row>
    <row r="43" spans="1:18" x14ac:dyDescent="0.25">
      <c r="A43" s="101" t="s">
        <v>0</v>
      </c>
      <c r="B43" s="102" t="s">
        <v>576</v>
      </c>
      <c r="C43" s="122" t="s">
        <v>577</v>
      </c>
      <c r="D43" s="84">
        <v>3</v>
      </c>
      <c r="E43" s="84"/>
      <c r="F43" s="84" t="s">
        <v>189</v>
      </c>
      <c r="G43" s="105" t="s">
        <v>189</v>
      </c>
      <c r="H43" s="120" t="s">
        <v>175</v>
      </c>
      <c r="I43" s="252">
        <v>0.6</v>
      </c>
      <c r="J43" s="120">
        <v>1</v>
      </c>
      <c r="K43" s="104" t="s">
        <v>13</v>
      </c>
      <c r="L43" s="104" t="s">
        <v>192</v>
      </c>
      <c r="M43" s="101"/>
      <c r="N43" s="101"/>
      <c r="O43" s="101"/>
      <c r="P43" s="101"/>
      <c r="Q43" s="101"/>
      <c r="R43" s="105"/>
    </row>
    <row r="44" spans="1:18" x14ac:dyDescent="0.25">
      <c r="A44" s="101" t="s">
        <v>0</v>
      </c>
      <c r="B44" s="102" t="s">
        <v>578</v>
      </c>
      <c r="C44" s="122" t="s">
        <v>579</v>
      </c>
      <c r="D44" s="84">
        <v>3</v>
      </c>
      <c r="E44" s="84"/>
      <c r="F44" s="84" t="s">
        <v>189</v>
      </c>
      <c r="G44" s="105" t="s">
        <v>189</v>
      </c>
      <c r="H44" s="120" t="s">
        <v>175</v>
      </c>
      <c r="I44" s="252">
        <v>0.6</v>
      </c>
      <c r="J44" s="120">
        <v>1</v>
      </c>
      <c r="K44" s="104" t="s">
        <v>13</v>
      </c>
      <c r="L44" s="104" t="s">
        <v>192</v>
      </c>
      <c r="M44" s="101"/>
      <c r="N44" s="101"/>
      <c r="O44" s="101"/>
      <c r="P44" s="101"/>
      <c r="Q44" s="101"/>
      <c r="R44" s="105"/>
    </row>
    <row r="45" spans="1:18" x14ac:dyDescent="0.25">
      <c r="A45" s="101"/>
      <c r="B45" s="102"/>
      <c r="C45" s="122"/>
      <c r="D45" s="84"/>
      <c r="E45" s="84"/>
      <c r="F45" s="84"/>
      <c r="G45" s="105"/>
      <c r="H45" s="105"/>
      <c r="I45" s="229"/>
      <c r="J45" s="105"/>
      <c r="K45" s="101"/>
      <c r="L45" s="101"/>
      <c r="M45" s="101"/>
      <c r="N45" s="101"/>
      <c r="O45" s="101"/>
      <c r="P45" s="101"/>
      <c r="Q45" s="101"/>
      <c r="R45" s="105"/>
    </row>
    <row r="46" spans="1:18" s="43" customFormat="1" x14ac:dyDescent="0.25">
      <c r="A46" s="97" t="s">
        <v>0</v>
      </c>
      <c r="B46" s="98" t="s">
        <v>515</v>
      </c>
      <c r="C46" s="217" t="s">
        <v>465</v>
      </c>
      <c r="D46" s="168">
        <v>3</v>
      </c>
      <c r="E46" s="168"/>
      <c r="F46" s="168" t="s">
        <v>189</v>
      </c>
      <c r="G46" s="168" t="s">
        <v>189</v>
      </c>
      <c r="H46" s="168"/>
      <c r="I46" s="97"/>
      <c r="J46" s="91"/>
      <c r="K46" s="97"/>
      <c r="L46" s="97"/>
      <c r="M46" s="5"/>
      <c r="N46" s="5"/>
      <c r="O46" s="4"/>
      <c r="P46" s="106"/>
      <c r="Q46" s="4"/>
      <c r="R46" s="106" t="s">
        <v>646</v>
      </c>
    </row>
    <row r="47" spans="1:18" s="43" customFormat="1" x14ac:dyDescent="0.25">
      <c r="A47" s="97" t="s">
        <v>0</v>
      </c>
      <c r="B47" s="98" t="s">
        <v>516</v>
      </c>
      <c r="C47" s="217" t="s">
        <v>465</v>
      </c>
      <c r="D47" s="168">
        <v>3</v>
      </c>
      <c r="E47" s="168"/>
      <c r="F47" s="168" t="s">
        <v>189</v>
      </c>
      <c r="G47" s="168" t="s">
        <v>189</v>
      </c>
      <c r="H47" s="168"/>
      <c r="I47" s="97"/>
      <c r="J47" s="91"/>
      <c r="K47" s="97"/>
      <c r="L47" s="97"/>
      <c r="M47" s="5"/>
      <c r="N47" s="5"/>
      <c r="O47" s="4"/>
      <c r="P47" s="106"/>
      <c r="Q47" s="106"/>
      <c r="R47" s="106" t="s">
        <v>646</v>
      </c>
    </row>
    <row r="48" spans="1:18" s="43" customFormat="1" x14ac:dyDescent="0.25">
      <c r="A48" s="97" t="s">
        <v>0</v>
      </c>
      <c r="B48" s="98" t="s">
        <v>517</v>
      </c>
      <c r="C48" s="217" t="s">
        <v>465</v>
      </c>
      <c r="D48" s="168">
        <v>3</v>
      </c>
      <c r="E48" s="168"/>
      <c r="F48" s="168" t="s">
        <v>189</v>
      </c>
      <c r="G48" s="168" t="s">
        <v>189</v>
      </c>
      <c r="H48" s="168"/>
      <c r="I48" s="97"/>
      <c r="J48" s="91"/>
      <c r="K48" s="97"/>
      <c r="L48" s="97"/>
      <c r="M48" s="5"/>
      <c r="N48" s="5"/>
      <c r="O48" s="4"/>
      <c r="P48" s="106"/>
      <c r="Q48" s="4"/>
      <c r="R48" s="106" t="s">
        <v>646</v>
      </c>
    </row>
    <row r="49" spans="1:18" s="43" customFormat="1" x14ac:dyDescent="0.25">
      <c r="A49" s="106" t="s">
        <v>0</v>
      </c>
      <c r="B49" s="106" t="s">
        <v>580</v>
      </c>
      <c r="C49" s="217" t="s">
        <v>465</v>
      </c>
      <c r="D49" s="168">
        <v>3</v>
      </c>
      <c r="E49" s="168"/>
      <c r="F49" s="168" t="s">
        <v>189</v>
      </c>
      <c r="G49" s="168" t="s">
        <v>189</v>
      </c>
      <c r="H49" s="168"/>
      <c r="I49" s="97"/>
      <c r="J49" s="91"/>
      <c r="K49" s="97"/>
      <c r="L49" s="97"/>
      <c r="M49" s="5"/>
      <c r="N49" s="5"/>
      <c r="O49" s="4"/>
      <c r="P49" s="106"/>
      <c r="Q49" s="4"/>
      <c r="R49" s="106" t="s">
        <v>646</v>
      </c>
    </row>
    <row r="50" spans="1:18" s="43" customFormat="1" x14ac:dyDescent="0.25">
      <c r="A50" s="106" t="s">
        <v>0</v>
      </c>
      <c r="B50" s="106" t="s">
        <v>581</v>
      </c>
      <c r="C50" s="217" t="s">
        <v>465</v>
      </c>
      <c r="D50" s="168">
        <v>3</v>
      </c>
      <c r="E50" s="168"/>
      <c r="F50" s="168" t="s">
        <v>189</v>
      </c>
      <c r="G50" s="168" t="s">
        <v>189</v>
      </c>
      <c r="H50" s="168"/>
      <c r="I50" s="97"/>
      <c r="J50" s="91"/>
      <c r="K50" s="97"/>
      <c r="L50" s="97"/>
      <c r="M50" s="5"/>
      <c r="N50" s="5"/>
      <c r="O50" s="4"/>
      <c r="P50" s="106"/>
      <c r="Q50" s="4"/>
      <c r="R50" s="106" t="s">
        <v>646</v>
      </c>
    </row>
    <row r="51" spans="1:18" s="43" customFormat="1" x14ac:dyDescent="0.25">
      <c r="A51" s="106" t="s">
        <v>48</v>
      </c>
      <c r="B51" s="106" t="s">
        <v>582</v>
      </c>
      <c r="C51" s="242" t="s">
        <v>471</v>
      </c>
      <c r="D51" s="170"/>
      <c r="E51" s="170">
        <v>3</v>
      </c>
      <c r="F51" s="170" t="s">
        <v>189</v>
      </c>
      <c r="G51" s="170" t="s">
        <v>189</v>
      </c>
      <c r="H51" s="170" t="s">
        <v>173</v>
      </c>
      <c r="I51" s="106"/>
      <c r="J51" s="122">
        <v>2</v>
      </c>
      <c r="K51" s="97"/>
      <c r="L51" s="97"/>
      <c r="M51" s="5"/>
      <c r="N51" s="5"/>
      <c r="O51" s="4"/>
      <c r="P51" s="106"/>
      <c r="Q51" s="4"/>
      <c r="R51" s="106" t="s">
        <v>642</v>
      </c>
    </row>
    <row r="52" spans="1:18" s="43" customFormat="1" x14ac:dyDescent="0.25">
      <c r="A52" s="87" t="s">
        <v>48</v>
      </c>
      <c r="B52" s="64" t="s">
        <v>518</v>
      </c>
      <c r="C52" s="221" t="s">
        <v>519</v>
      </c>
      <c r="D52" s="168"/>
      <c r="E52" s="222">
        <v>3</v>
      </c>
      <c r="F52" s="168" t="s">
        <v>189</v>
      </c>
      <c r="G52" s="168" t="s">
        <v>189</v>
      </c>
      <c r="H52" s="214" t="s">
        <v>173</v>
      </c>
      <c r="I52" s="161"/>
      <c r="J52" s="121">
        <v>2</v>
      </c>
      <c r="K52" s="104"/>
      <c r="L52" s="104"/>
      <c r="M52" s="5"/>
      <c r="N52" s="5"/>
      <c r="O52" s="4"/>
      <c r="P52" s="106"/>
      <c r="Q52" s="4"/>
      <c r="R52" s="106" t="s">
        <v>642</v>
      </c>
    </row>
    <row r="53" spans="1:18" s="43" customFormat="1" x14ac:dyDescent="0.25">
      <c r="A53" s="87" t="s">
        <v>48</v>
      </c>
      <c r="B53" s="64" t="s">
        <v>520</v>
      </c>
      <c r="C53" s="221" t="s">
        <v>521</v>
      </c>
      <c r="D53" s="168"/>
      <c r="E53" s="214">
        <v>3</v>
      </c>
      <c r="F53" s="168" t="s">
        <v>189</v>
      </c>
      <c r="G53" s="168" t="s">
        <v>189</v>
      </c>
      <c r="H53" s="214" t="s">
        <v>173</v>
      </c>
      <c r="I53" s="104"/>
      <c r="J53" s="121">
        <v>3</v>
      </c>
      <c r="K53" s="104"/>
      <c r="L53" s="104"/>
      <c r="M53" s="5"/>
      <c r="N53" s="5"/>
      <c r="O53" s="4"/>
      <c r="P53" s="106"/>
      <c r="Q53" s="4"/>
      <c r="R53" s="106" t="s">
        <v>642</v>
      </c>
    </row>
    <row r="54" spans="1:18" s="43" customFormat="1" x14ac:dyDescent="0.25">
      <c r="A54" s="87" t="s">
        <v>48</v>
      </c>
      <c r="B54" s="64" t="s">
        <v>522</v>
      </c>
      <c r="C54" s="221" t="s">
        <v>523</v>
      </c>
      <c r="D54" s="168"/>
      <c r="E54" s="222">
        <v>3</v>
      </c>
      <c r="F54" s="168" t="s">
        <v>189</v>
      </c>
      <c r="G54" s="168" t="s">
        <v>189</v>
      </c>
      <c r="H54" s="214" t="s">
        <v>173</v>
      </c>
      <c r="I54" s="104"/>
      <c r="J54" s="121">
        <v>3</v>
      </c>
      <c r="K54" s="104"/>
      <c r="L54" s="104"/>
      <c r="M54" s="5"/>
      <c r="N54" s="5"/>
      <c r="O54" s="4"/>
      <c r="P54" s="106"/>
      <c r="Q54" s="4"/>
      <c r="R54" s="106" t="s">
        <v>642</v>
      </c>
    </row>
    <row r="55" spans="1:18" s="43" customFormat="1" x14ac:dyDescent="0.25">
      <c r="A55" s="87" t="s">
        <v>48</v>
      </c>
      <c r="B55" s="64" t="s">
        <v>524</v>
      </c>
      <c r="C55" s="221" t="s">
        <v>525</v>
      </c>
      <c r="D55" s="168"/>
      <c r="E55" s="214">
        <v>3</v>
      </c>
      <c r="F55" s="168" t="s">
        <v>189</v>
      </c>
      <c r="G55" s="168" t="s">
        <v>189</v>
      </c>
      <c r="H55" s="214" t="s">
        <v>173</v>
      </c>
      <c r="I55" s="104"/>
      <c r="J55" s="121">
        <v>3</v>
      </c>
      <c r="K55" s="104"/>
      <c r="L55" s="104"/>
      <c r="M55" s="5"/>
      <c r="N55" s="5"/>
      <c r="O55" s="4"/>
      <c r="P55" s="106"/>
      <c r="Q55" s="4"/>
      <c r="R55" s="106" t="s">
        <v>642</v>
      </c>
    </row>
    <row r="56" spans="1:18" s="43" customFormat="1" x14ac:dyDescent="0.25">
      <c r="A56" s="87" t="s">
        <v>48</v>
      </c>
      <c r="B56" s="64" t="s">
        <v>526</v>
      </c>
      <c r="C56" s="221" t="s">
        <v>527</v>
      </c>
      <c r="D56" s="168"/>
      <c r="E56" s="222">
        <v>3</v>
      </c>
      <c r="F56" s="168" t="s">
        <v>189</v>
      </c>
      <c r="G56" s="168" t="s">
        <v>189</v>
      </c>
      <c r="H56" s="214" t="s">
        <v>173</v>
      </c>
      <c r="I56" s="104"/>
      <c r="J56" s="121">
        <v>3</v>
      </c>
      <c r="K56" s="104"/>
      <c r="L56" s="104"/>
      <c r="M56" s="5"/>
      <c r="N56" s="5"/>
      <c r="O56" s="4"/>
      <c r="P56" s="106"/>
      <c r="Q56" s="4"/>
      <c r="R56" s="106" t="s">
        <v>642</v>
      </c>
    </row>
    <row r="57" spans="1:18" s="43" customFormat="1" x14ac:dyDescent="0.25">
      <c r="A57" s="87" t="s">
        <v>48</v>
      </c>
      <c r="B57" s="64" t="s">
        <v>303</v>
      </c>
      <c r="C57" s="221" t="s">
        <v>304</v>
      </c>
      <c r="D57" s="168"/>
      <c r="E57" s="214">
        <v>3</v>
      </c>
      <c r="F57" s="168" t="s">
        <v>189</v>
      </c>
      <c r="G57" s="168" t="s">
        <v>189</v>
      </c>
      <c r="H57" s="214" t="s">
        <v>173</v>
      </c>
      <c r="I57" s="104"/>
      <c r="J57" s="121">
        <v>3</v>
      </c>
      <c r="K57" s="104"/>
      <c r="L57" s="104"/>
      <c r="M57" s="5"/>
      <c r="N57" s="5"/>
      <c r="O57" s="4"/>
      <c r="P57" s="106"/>
      <c r="Q57" s="4"/>
      <c r="R57" s="106" t="s">
        <v>642</v>
      </c>
    </row>
    <row r="58" spans="1:18" s="43" customFormat="1" x14ac:dyDescent="0.25">
      <c r="A58" s="87" t="s">
        <v>48</v>
      </c>
      <c r="B58" s="64" t="s">
        <v>487</v>
      </c>
      <c r="C58" s="221" t="s">
        <v>528</v>
      </c>
      <c r="D58" s="168"/>
      <c r="E58" s="222">
        <v>3</v>
      </c>
      <c r="F58" s="168" t="s">
        <v>189</v>
      </c>
      <c r="G58" s="168" t="s">
        <v>189</v>
      </c>
      <c r="H58" s="214" t="s">
        <v>173</v>
      </c>
      <c r="I58" s="104"/>
      <c r="J58" s="121">
        <v>3</v>
      </c>
      <c r="K58" s="104"/>
      <c r="L58" s="104"/>
      <c r="M58" s="5"/>
      <c r="N58" s="5"/>
      <c r="O58" s="4"/>
      <c r="P58" s="106"/>
      <c r="Q58" s="4"/>
      <c r="R58" s="106" t="s">
        <v>642</v>
      </c>
    </row>
    <row r="59" spans="1:18" s="43" customFormat="1" x14ac:dyDescent="0.25">
      <c r="A59" s="87" t="s">
        <v>48</v>
      </c>
      <c r="B59" s="64" t="s">
        <v>309</v>
      </c>
      <c r="C59" s="221" t="s">
        <v>310</v>
      </c>
      <c r="D59" s="168"/>
      <c r="E59" s="214">
        <v>3</v>
      </c>
      <c r="F59" s="168" t="s">
        <v>189</v>
      </c>
      <c r="G59" s="168" t="s">
        <v>189</v>
      </c>
      <c r="H59" s="214" t="s">
        <v>173</v>
      </c>
      <c r="I59" s="104"/>
      <c r="J59" s="121">
        <v>3</v>
      </c>
      <c r="K59" s="104"/>
      <c r="L59" s="104"/>
      <c r="M59" s="5"/>
      <c r="N59" s="5"/>
      <c r="O59" s="4"/>
      <c r="P59" s="106"/>
      <c r="Q59" s="4"/>
      <c r="R59" s="106" t="s">
        <v>642</v>
      </c>
    </row>
    <row r="60" spans="1:18" s="43" customFormat="1" x14ac:dyDescent="0.25">
      <c r="A60" s="87" t="s">
        <v>48</v>
      </c>
      <c r="B60" s="243" t="s">
        <v>583</v>
      </c>
      <c r="C60" s="221" t="s">
        <v>584</v>
      </c>
      <c r="D60" s="168"/>
      <c r="E60" s="222">
        <v>3</v>
      </c>
      <c r="F60" s="168" t="s">
        <v>189</v>
      </c>
      <c r="G60" s="168" t="s">
        <v>189</v>
      </c>
      <c r="H60" s="214" t="s">
        <v>173</v>
      </c>
      <c r="I60" s="104"/>
      <c r="J60" s="121">
        <v>3</v>
      </c>
      <c r="K60" s="104"/>
      <c r="L60" s="104"/>
      <c r="M60" s="5"/>
      <c r="N60" s="5"/>
      <c r="O60" s="4"/>
      <c r="P60" s="106"/>
      <c r="Q60" s="4"/>
      <c r="R60" s="106" t="s">
        <v>642</v>
      </c>
    </row>
    <row r="61" spans="1:18" s="43" customFormat="1" x14ac:dyDescent="0.25">
      <c r="A61" s="105" t="s">
        <v>48</v>
      </c>
      <c r="B61" s="101" t="s">
        <v>585</v>
      </c>
      <c r="C61" s="256" t="s">
        <v>586</v>
      </c>
      <c r="D61" s="170"/>
      <c r="E61" s="257">
        <v>3</v>
      </c>
      <c r="F61" s="170" t="s">
        <v>189</v>
      </c>
      <c r="G61" s="170" t="s">
        <v>189</v>
      </c>
      <c r="H61" s="256" t="s">
        <v>173</v>
      </c>
      <c r="I61" s="101"/>
      <c r="J61" s="103">
        <v>2</v>
      </c>
      <c r="K61" s="104"/>
      <c r="L61" s="104"/>
      <c r="M61" s="5"/>
      <c r="N61" s="5"/>
      <c r="O61" s="4"/>
      <c r="P61" s="106"/>
      <c r="Q61" s="4"/>
      <c r="R61" s="106" t="s">
        <v>642</v>
      </c>
    </row>
    <row r="62" spans="1:18" s="259" customFormat="1" x14ac:dyDescent="0.25">
      <c r="A62" s="115" t="s">
        <v>48</v>
      </c>
      <c r="B62" s="243" t="s">
        <v>529</v>
      </c>
      <c r="C62" s="258" t="s">
        <v>372</v>
      </c>
      <c r="D62" s="219"/>
      <c r="E62" s="258">
        <v>3</v>
      </c>
      <c r="F62" s="219" t="s">
        <v>189</v>
      </c>
      <c r="G62" s="219" t="s">
        <v>189</v>
      </c>
      <c r="H62" s="258" t="s">
        <v>173</v>
      </c>
      <c r="I62" s="243"/>
      <c r="J62" s="116">
        <v>3</v>
      </c>
      <c r="K62" s="243"/>
      <c r="L62" s="243"/>
      <c r="M62" s="243"/>
      <c r="N62" s="243"/>
      <c r="O62" s="119"/>
      <c r="P62" s="106"/>
      <c r="Q62" s="119"/>
      <c r="R62" s="106"/>
    </row>
    <row r="63" spans="1:18" s="43" customFormat="1" x14ac:dyDescent="0.25">
      <c r="A63" s="87" t="s">
        <v>48</v>
      </c>
      <c r="B63" s="64" t="s">
        <v>329</v>
      </c>
      <c r="C63" s="221" t="s">
        <v>330</v>
      </c>
      <c r="D63" s="168"/>
      <c r="E63" s="222">
        <v>3</v>
      </c>
      <c r="F63" s="168" t="s">
        <v>189</v>
      </c>
      <c r="G63" s="168" t="s">
        <v>189</v>
      </c>
      <c r="H63" s="214" t="s">
        <v>173</v>
      </c>
      <c r="I63" s="104"/>
      <c r="J63" s="121">
        <v>3</v>
      </c>
      <c r="K63" s="104"/>
      <c r="L63" s="104"/>
      <c r="M63" s="5"/>
      <c r="N63" s="5"/>
      <c r="O63" s="4"/>
      <c r="P63" s="106"/>
      <c r="Q63" s="4"/>
      <c r="R63" s="106" t="s">
        <v>642</v>
      </c>
    </row>
    <row r="64" spans="1:18" x14ac:dyDescent="0.25">
      <c r="A64" s="87" t="s">
        <v>48</v>
      </c>
      <c r="B64" s="64" t="s">
        <v>337</v>
      </c>
      <c r="C64" s="221" t="s">
        <v>338</v>
      </c>
      <c r="D64" s="168"/>
      <c r="E64" s="214">
        <v>3</v>
      </c>
      <c r="F64" s="168" t="s">
        <v>189</v>
      </c>
      <c r="G64" s="168" t="s">
        <v>189</v>
      </c>
      <c r="H64" s="214" t="s">
        <v>173</v>
      </c>
      <c r="I64" s="104"/>
      <c r="J64" s="121">
        <v>3</v>
      </c>
      <c r="K64" s="104"/>
      <c r="L64" s="104"/>
      <c r="M64" s="5"/>
      <c r="N64" s="5"/>
      <c r="O64" s="4"/>
      <c r="P64" s="106"/>
      <c r="Q64" s="4"/>
      <c r="R64" s="106" t="s">
        <v>642</v>
      </c>
    </row>
    <row r="65" spans="1:18" x14ac:dyDescent="0.25">
      <c r="A65" s="87" t="s">
        <v>48</v>
      </c>
      <c r="B65" s="64" t="s">
        <v>530</v>
      </c>
      <c r="C65" s="221" t="s">
        <v>342</v>
      </c>
      <c r="D65" s="168"/>
      <c r="E65" s="222">
        <v>3</v>
      </c>
      <c r="F65" s="168" t="s">
        <v>189</v>
      </c>
      <c r="G65" s="168" t="s">
        <v>189</v>
      </c>
      <c r="H65" s="214" t="s">
        <v>173</v>
      </c>
      <c r="I65" s="104"/>
      <c r="J65" s="121">
        <v>3</v>
      </c>
      <c r="K65" s="104"/>
      <c r="L65" s="104"/>
      <c r="M65" s="5"/>
      <c r="N65" s="5"/>
      <c r="O65" s="4"/>
      <c r="P65" s="106"/>
      <c r="Q65" s="4"/>
      <c r="R65" s="106" t="s">
        <v>642</v>
      </c>
    </row>
    <row r="66" spans="1:18" x14ac:dyDescent="0.25">
      <c r="A66" s="87" t="s">
        <v>48</v>
      </c>
      <c r="B66" s="101" t="s">
        <v>587</v>
      </c>
      <c r="C66" s="221" t="s">
        <v>344</v>
      </c>
      <c r="D66" s="168"/>
      <c r="E66" s="214">
        <v>3</v>
      </c>
      <c r="F66" s="168" t="s">
        <v>189</v>
      </c>
      <c r="G66" s="168" t="s">
        <v>189</v>
      </c>
      <c r="H66" s="214" t="s">
        <v>173</v>
      </c>
      <c r="I66" s="104"/>
      <c r="J66" s="121">
        <v>3</v>
      </c>
      <c r="K66" s="104"/>
      <c r="L66" s="104"/>
      <c r="M66" s="5"/>
      <c r="N66" s="5"/>
      <c r="O66" s="4"/>
      <c r="P66" s="106"/>
      <c r="Q66" s="4"/>
      <c r="R66" s="106" t="s">
        <v>642</v>
      </c>
    </row>
    <row r="67" spans="1:18" x14ac:dyDescent="0.25">
      <c r="A67" s="87" t="s">
        <v>48</v>
      </c>
      <c r="B67" s="64" t="s">
        <v>349</v>
      </c>
      <c r="C67" s="221" t="s">
        <v>350</v>
      </c>
      <c r="D67" s="168"/>
      <c r="E67" s="222">
        <v>3</v>
      </c>
      <c r="F67" s="168" t="s">
        <v>189</v>
      </c>
      <c r="G67" s="168" t="s">
        <v>189</v>
      </c>
      <c r="H67" s="214" t="s">
        <v>173</v>
      </c>
      <c r="I67" s="104"/>
      <c r="J67" s="121">
        <v>3</v>
      </c>
      <c r="K67" s="104"/>
      <c r="L67" s="104"/>
      <c r="M67" s="5"/>
      <c r="N67" s="5"/>
      <c r="O67" s="4"/>
      <c r="P67" s="106"/>
      <c r="Q67" s="4"/>
      <c r="R67" s="106" t="s">
        <v>642</v>
      </c>
    </row>
    <row r="68" spans="1:18" x14ac:dyDescent="0.25">
      <c r="A68" s="87" t="s">
        <v>48</v>
      </c>
      <c r="B68" s="215" t="s">
        <v>365</v>
      </c>
      <c r="C68" s="223" t="s">
        <v>366</v>
      </c>
      <c r="D68" s="168"/>
      <c r="E68" s="214">
        <v>3</v>
      </c>
      <c r="F68" s="168" t="s">
        <v>189</v>
      </c>
      <c r="G68" s="168" t="s">
        <v>189</v>
      </c>
      <c r="H68" s="214" t="s">
        <v>173</v>
      </c>
      <c r="I68" s="104"/>
      <c r="J68" s="121">
        <v>3</v>
      </c>
      <c r="K68" s="104"/>
      <c r="L68" s="104"/>
      <c r="M68" s="5"/>
      <c r="N68" s="5"/>
      <c r="O68" s="4"/>
      <c r="P68" s="106"/>
      <c r="Q68" s="4"/>
      <c r="R68" s="106" t="s">
        <v>642</v>
      </c>
    </row>
    <row r="69" spans="1:18" x14ac:dyDescent="0.25">
      <c r="A69" s="87" t="s">
        <v>48</v>
      </c>
      <c r="B69" s="215" t="s">
        <v>475</v>
      </c>
      <c r="C69" s="223" t="s">
        <v>368</v>
      </c>
      <c r="D69" s="168"/>
      <c r="E69" s="222">
        <v>3</v>
      </c>
      <c r="F69" s="168" t="s">
        <v>189</v>
      </c>
      <c r="G69" s="168" t="s">
        <v>189</v>
      </c>
      <c r="H69" s="214" t="s">
        <v>173</v>
      </c>
      <c r="I69" s="104"/>
      <c r="J69" s="121">
        <v>3</v>
      </c>
      <c r="K69" s="104"/>
      <c r="L69" s="104"/>
      <c r="M69" s="5"/>
      <c r="N69" s="5"/>
      <c r="O69" s="4"/>
      <c r="P69" s="106"/>
      <c r="Q69" s="4"/>
      <c r="R69" s="106" t="s">
        <v>642</v>
      </c>
    </row>
    <row r="70" spans="1:18" x14ac:dyDescent="0.25">
      <c r="A70" s="87" t="s">
        <v>48</v>
      </c>
      <c r="B70" s="215" t="s">
        <v>481</v>
      </c>
      <c r="C70" s="223" t="s">
        <v>378</v>
      </c>
      <c r="D70" s="168"/>
      <c r="E70" s="214">
        <v>3</v>
      </c>
      <c r="F70" s="168" t="s">
        <v>189</v>
      </c>
      <c r="G70" s="168" t="s">
        <v>189</v>
      </c>
      <c r="H70" s="214" t="s">
        <v>173</v>
      </c>
      <c r="I70" s="104"/>
      <c r="J70" s="121">
        <v>3</v>
      </c>
      <c r="K70" s="104"/>
      <c r="L70" s="104"/>
      <c r="M70" s="5"/>
      <c r="N70" s="5"/>
      <c r="O70" s="4"/>
      <c r="P70" s="106"/>
      <c r="Q70" s="4"/>
      <c r="R70" s="106" t="s">
        <v>642</v>
      </c>
    </row>
    <row r="71" spans="1:18" x14ac:dyDescent="0.25">
      <c r="A71" s="87" t="s">
        <v>48</v>
      </c>
      <c r="B71" s="64" t="s">
        <v>482</v>
      </c>
      <c r="C71" s="223" t="s">
        <v>414</v>
      </c>
      <c r="D71" s="168"/>
      <c r="E71" s="222">
        <v>3</v>
      </c>
      <c r="F71" s="168" t="s">
        <v>189</v>
      </c>
      <c r="G71" s="168" t="s">
        <v>189</v>
      </c>
      <c r="H71" s="214" t="s">
        <v>173</v>
      </c>
      <c r="I71" s="104"/>
      <c r="J71" s="121">
        <v>3</v>
      </c>
      <c r="K71" s="104"/>
      <c r="L71" s="104"/>
      <c r="M71" s="5"/>
      <c r="N71" s="5"/>
      <c r="O71" s="4"/>
      <c r="P71" s="106"/>
      <c r="Q71" s="4"/>
      <c r="R71" s="106" t="s">
        <v>642</v>
      </c>
    </row>
    <row r="72" spans="1:18" x14ac:dyDescent="0.25">
      <c r="A72" s="87" t="s">
        <v>48</v>
      </c>
      <c r="B72" s="63" t="s">
        <v>483</v>
      </c>
      <c r="C72" s="223" t="s">
        <v>416</v>
      </c>
      <c r="D72" s="168"/>
      <c r="E72" s="214">
        <v>3</v>
      </c>
      <c r="F72" s="168" t="s">
        <v>189</v>
      </c>
      <c r="G72" s="168" t="s">
        <v>189</v>
      </c>
      <c r="H72" s="214" t="s">
        <v>173</v>
      </c>
      <c r="I72" s="104"/>
      <c r="J72" s="121">
        <v>3</v>
      </c>
      <c r="K72" s="104"/>
      <c r="L72" s="104"/>
      <c r="M72" s="5"/>
      <c r="N72" s="5"/>
      <c r="O72" s="4"/>
      <c r="P72" s="106"/>
      <c r="Q72" s="4"/>
      <c r="R72" s="106" t="s">
        <v>642</v>
      </c>
    </row>
    <row r="73" spans="1:18" x14ac:dyDescent="0.25">
      <c r="A73" s="87" t="s">
        <v>48</v>
      </c>
      <c r="B73" s="63" t="s">
        <v>417</v>
      </c>
      <c r="C73" s="223" t="s">
        <v>418</v>
      </c>
      <c r="D73" s="168"/>
      <c r="E73" s="222">
        <v>3</v>
      </c>
      <c r="F73" s="168" t="s">
        <v>189</v>
      </c>
      <c r="G73" s="168" t="s">
        <v>189</v>
      </c>
      <c r="H73" s="214" t="s">
        <v>173</v>
      </c>
      <c r="I73" s="104"/>
      <c r="J73" s="121">
        <v>3</v>
      </c>
      <c r="K73" s="104"/>
      <c r="L73" s="104"/>
      <c r="M73" s="5"/>
      <c r="N73" s="5"/>
      <c r="O73" s="4"/>
      <c r="P73" s="106"/>
      <c r="Q73" s="4"/>
      <c r="R73" s="106" t="s">
        <v>642</v>
      </c>
    </row>
    <row r="74" spans="1:18" x14ac:dyDescent="0.25">
      <c r="A74" s="87" t="s">
        <v>48</v>
      </c>
      <c r="B74" s="63" t="s">
        <v>476</v>
      </c>
      <c r="C74" s="223" t="s">
        <v>328</v>
      </c>
      <c r="D74" s="168"/>
      <c r="E74" s="214">
        <v>3</v>
      </c>
      <c r="F74" s="168" t="s">
        <v>189</v>
      </c>
      <c r="G74" s="168" t="s">
        <v>189</v>
      </c>
      <c r="H74" s="214" t="s">
        <v>173</v>
      </c>
      <c r="I74" s="104"/>
      <c r="J74" s="121">
        <v>3</v>
      </c>
      <c r="K74" s="104"/>
      <c r="L74" s="104"/>
      <c r="M74" s="5"/>
      <c r="N74" s="5"/>
      <c r="O74" s="4"/>
      <c r="P74" s="106"/>
      <c r="Q74" s="4"/>
      <c r="R74" s="106" t="s">
        <v>642</v>
      </c>
    </row>
    <row r="75" spans="1:18" x14ac:dyDescent="0.25">
      <c r="A75" s="87" t="s">
        <v>48</v>
      </c>
      <c r="B75" s="63" t="s">
        <v>531</v>
      </c>
      <c r="C75" s="223" t="s">
        <v>316</v>
      </c>
      <c r="D75" s="224"/>
      <c r="E75" s="222">
        <v>3</v>
      </c>
      <c r="F75" s="168" t="s">
        <v>189</v>
      </c>
      <c r="G75" s="168" t="s">
        <v>189</v>
      </c>
      <c r="H75" s="214" t="s">
        <v>173</v>
      </c>
      <c r="I75" s="64"/>
      <c r="J75" s="121">
        <v>3</v>
      </c>
      <c r="K75" s="64"/>
      <c r="L75" s="5"/>
      <c r="M75" s="5"/>
      <c r="N75" s="5"/>
      <c r="O75" s="4"/>
      <c r="P75" s="106"/>
      <c r="Q75" s="4"/>
      <c r="R75" s="106" t="s">
        <v>642</v>
      </c>
    </row>
    <row r="76" spans="1:18" x14ac:dyDescent="0.25">
      <c r="A76" s="105" t="s">
        <v>48</v>
      </c>
      <c r="B76" s="244" t="s">
        <v>603</v>
      </c>
      <c r="C76" s="178" t="s">
        <v>588</v>
      </c>
      <c r="D76" s="224"/>
      <c r="E76" s="222">
        <v>3</v>
      </c>
      <c r="F76" s="168" t="s">
        <v>189</v>
      </c>
      <c r="G76" s="168" t="s">
        <v>189</v>
      </c>
      <c r="H76" s="214" t="s">
        <v>173</v>
      </c>
      <c r="I76" s="64"/>
      <c r="J76" s="121">
        <v>3</v>
      </c>
      <c r="K76" s="64"/>
      <c r="L76" s="5"/>
      <c r="M76" s="5"/>
      <c r="N76" s="5"/>
      <c r="O76" s="4"/>
      <c r="P76" s="106"/>
      <c r="Q76" s="4"/>
      <c r="R76" s="106" t="s">
        <v>642</v>
      </c>
    </row>
    <row r="77" spans="1:18" x14ac:dyDescent="0.25">
      <c r="A77" s="105" t="s">
        <v>48</v>
      </c>
      <c r="B77" s="245" t="s">
        <v>589</v>
      </c>
      <c r="C77" s="178" t="s">
        <v>590</v>
      </c>
      <c r="D77" s="224"/>
      <c r="E77" s="222">
        <v>3</v>
      </c>
      <c r="F77" s="168" t="s">
        <v>189</v>
      </c>
      <c r="G77" s="168" t="s">
        <v>189</v>
      </c>
      <c r="H77" s="214" t="s">
        <v>173</v>
      </c>
      <c r="I77" s="64"/>
      <c r="J77" s="121">
        <v>3</v>
      </c>
      <c r="K77" s="64"/>
      <c r="L77" s="5"/>
      <c r="M77" s="5"/>
      <c r="N77" s="5"/>
      <c r="O77" s="4"/>
      <c r="P77" s="106"/>
      <c r="Q77" s="4"/>
      <c r="R77" s="106" t="s">
        <v>642</v>
      </c>
    </row>
    <row r="78" spans="1:18" x14ac:dyDescent="0.25">
      <c r="A78" s="105" t="s">
        <v>48</v>
      </c>
      <c r="B78" s="246" t="s">
        <v>591</v>
      </c>
      <c r="C78" s="178" t="s">
        <v>592</v>
      </c>
      <c r="D78" s="224"/>
      <c r="E78" s="214">
        <v>3</v>
      </c>
      <c r="F78" s="168" t="s">
        <v>189</v>
      </c>
      <c r="G78" s="168" t="s">
        <v>189</v>
      </c>
      <c r="H78" s="214" t="s">
        <v>173</v>
      </c>
      <c r="I78" s="64"/>
      <c r="J78" s="121">
        <v>3</v>
      </c>
      <c r="K78" s="64"/>
      <c r="L78" s="5"/>
      <c r="M78" s="5"/>
      <c r="N78" s="5"/>
      <c r="O78" s="4"/>
      <c r="P78" s="106"/>
      <c r="Q78" s="4"/>
      <c r="R78" s="106" t="s">
        <v>642</v>
      </c>
    </row>
    <row r="79" spans="1:18" x14ac:dyDescent="0.25">
      <c r="A79" s="105" t="s">
        <v>48</v>
      </c>
      <c r="B79" s="247" t="s">
        <v>478</v>
      </c>
      <c r="C79" s="178" t="s">
        <v>326</v>
      </c>
      <c r="D79" s="224"/>
      <c r="E79" s="222">
        <v>3</v>
      </c>
      <c r="F79" s="168" t="s">
        <v>189</v>
      </c>
      <c r="G79" s="168" t="s">
        <v>189</v>
      </c>
      <c r="H79" s="214" t="s">
        <v>173</v>
      </c>
      <c r="I79" s="64"/>
      <c r="J79" s="121">
        <v>3</v>
      </c>
      <c r="K79" s="64"/>
      <c r="L79" s="5"/>
      <c r="M79" s="5"/>
      <c r="N79" s="5"/>
      <c r="O79" s="4"/>
      <c r="P79" s="106"/>
      <c r="Q79" s="4"/>
      <c r="R79" s="106" t="s">
        <v>642</v>
      </c>
    </row>
    <row r="80" spans="1:18" x14ac:dyDescent="0.25">
      <c r="A80" s="105" t="s">
        <v>48</v>
      </c>
      <c r="B80" s="244" t="s">
        <v>397</v>
      </c>
      <c r="C80" s="178" t="s">
        <v>398</v>
      </c>
      <c r="D80" s="224"/>
      <c r="E80" s="222">
        <v>3</v>
      </c>
      <c r="F80" s="168" t="s">
        <v>189</v>
      </c>
      <c r="G80" s="168" t="s">
        <v>189</v>
      </c>
      <c r="H80" s="214" t="s">
        <v>173</v>
      </c>
      <c r="I80" s="64"/>
      <c r="J80" s="121">
        <v>3</v>
      </c>
      <c r="K80" s="64"/>
      <c r="L80" s="5"/>
      <c r="M80" s="5"/>
      <c r="N80" s="5"/>
      <c r="O80" s="4"/>
      <c r="P80" s="106"/>
      <c r="Q80" s="4"/>
      <c r="R80" s="106" t="s">
        <v>642</v>
      </c>
    </row>
    <row r="81" spans="1:18" x14ac:dyDescent="0.25">
      <c r="A81" s="105" t="s">
        <v>48</v>
      </c>
      <c r="B81" s="244" t="s">
        <v>507</v>
      </c>
      <c r="C81" s="178" t="s">
        <v>593</v>
      </c>
      <c r="D81" s="224"/>
      <c r="E81" s="214">
        <v>3</v>
      </c>
      <c r="F81" s="168" t="s">
        <v>189</v>
      </c>
      <c r="G81" s="168" t="s">
        <v>189</v>
      </c>
      <c r="H81" s="214" t="s">
        <v>173</v>
      </c>
      <c r="I81" s="64"/>
      <c r="J81" s="121">
        <v>3</v>
      </c>
      <c r="K81" s="64"/>
      <c r="L81" s="5"/>
      <c r="M81" s="5"/>
      <c r="N81" s="5"/>
      <c r="O81" s="4"/>
      <c r="P81" s="106"/>
      <c r="Q81" s="4"/>
      <c r="R81" s="106" t="s">
        <v>642</v>
      </c>
    </row>
    <row r="82" spans="1:18" x14ac:dyDescent="0.25">
      <c r="A82" s="105" t="s">
        <v>48</v>
      </c>
      <c r="B82" s="244" t="s">
        <v>594</v>
      </c>
      <c r="C82" s="178" t="s">
        <v>595</v>
      </c>
      <c r="D82" s="224"/>
      <c r="E82" s="222">
        <v>3</v>
      </c>
      <c r="F82" s="168" t="s">
        <v>189</v>
      </c>
      <c r="G82" s="168" t="s">
        <v>189</v>
      </c>
      <c r="H82" s="214" t="s">
        <v>173</v>
      </c>
      <c r="I82" s="64"/>
      <c r="J82" s="121">
        <v>3</v>
      </c>
      <c r="K82" s="64"/>
      <c r="L82" s="5"/>
      <c r="M82" s="5"/>
      <c r="N82" s="5"/>
      <c r="O82" s="4"/>
      <c r="P82" s="106"/>
      <c r="Q82" s="4"/>
      <c r="R82" s="106" t="s">
        <v>642</v>
      </c>
    </row>
    <row r="83" spans="1:18" x14ac:dyDescent="0.25">
      <c r="A83" s="105" t="s">
        <v>48</v>
      </c>
      <c r="B83" s="248" t="s">
        <v>596</v>
      </c>
      <c r="C83" s="178" t="s">
        <v>597</v>
      </c>
      <c r="D83" s="224"/>
      <c r="E83" s="222">
        <v>3</v>
      </c>
      <c r="F83" s="168" t="s">
        <v>189</v>
      </c>
      <c r="G83" s="168" t="s">
        <v>189</v>
      </c>
      <c r="H83" s="214" t="s">
        <v>173</v>
      </c>
      <c r="I83" s="64"/>
      <c r="J83" s="121">
        <v>3</v>
      </c>
      <c r="K83" s="64"/>
      <c r="L83" s="5"/>
      <c r="M83" s="5"/>
      <c r="N83" s="5"/>
      <c r="O83" s="4"/>
      <c r="P83" s="106"/>
      <c r="Q83" s="4"/>
      <c r="R83" s="106" t="s">
        <v>642</v>
      </c>
    </row>
    <row r="84" spans="1:18" x14ac:dyDescent="0.25">
      <c r="A84" s="105" t="s">
        <v>48</v>
      </c>
      <c r="B84" s="248" t="s">
        <v>598</v>
      </c>
      <c r="C84" s="178" t="s">
        <v>599</v>
      </c>
      <c r="D84" s="224"/>
      <c r="E84" s="214">
        <v>3</v>
      </c>
      <c r="F84" s="168" t="s">
        <v>189</v>
      </c>
      <c r="G84" s="168" t="s">
        <v>189</v>
      </c>
      <c r="H84" s="214" t="s">
        <v>173</v>
      </c>
      <c r="I84" s="64"/>
      <c r="J84" s="121">
        <v>3</v>
      </c>
      <c r="K84" s="64"/>
      <c r="L84" s="5"/>
      <c r="M84" s="5"/>
      <c r="N84" s="5"/>
      <c r="O84" s="4"/>
      <c r="P84" s="106"/>
      <c r="Q84" s="4"/>
      <c r="R84" s="106" t="s">
        <v>642</v>
      </c>
    </row>
    <row r="85" spans="1:18" x14ac:dyDescent="0.25">
      <c r="A85" s="105" t="s">
        <v>48</v>
      </c>
      <c r="B85" s="248" t="s">
        <v>526</v>
      </c>
      <c r="C85" s="178" t="s">
        <v>600</v>
      </c>
      <c r="D85" s="224"/>
      <c r="E85" s="222">
        <v>3</v>
      </c>
      <c r="F85" s="168" t="s">
        <v>189</v>
      </c>
      <c r="G85" s="168" t="s">
        <v>189</v>
      </c>
      <c r="H85" s="214" t="s">
        <v>173</v>
      </c>
      <c r="I85" s="64"/>
      <c r="J85" s="121">
        <v>3</v>
      </c>
      <c r="K85" s="64"/>
      <c r="L85" s="5"/>
      <c r="M85" s="5"/>
      <c r="N85" s="5"/>
      <c r="O85" s="4"/>
      <c r="P85" s="106"/>
      <c r="Q85" s="4"/>
      <c r="R85" s="106" t="s">
        <v>642</v>
      </c>
    </row>
    <row r="86" spans="1:18" x14ac:dyDescent="0.25">
      <c r="A86" s="105" t="s">
        <v>48</v>
      </c>
      <c r="B86" s="248" t="s">
        <v>601</v>
      </c>
      <c r="C86" s="178" t="s">
        <v>602</v>
      </c>
      <c r="D86" s="224"/>
      <c r="E86" s="222">
        <v>3</v>
      </c>
      <c r="F86" s="168" t="s">
        <v>189</v>
      </c>
      <c r="G86" s="168" t="s">
        <v>189</v>
      </c>
      <c r="H86" s="214" t="s">
        <v>173</v>
      </c>
      <c r="I86" s="64"/>
      <c r="J86" s="121">
        <v>3</v>
      </c>
      <c r="K86" s="64"/>
      <c r="L86" s="5"/>
      <c r="M86" s="5"/>
      <c r="N86" s="5"/>
      <c r="O86" s="4"/>
      <c r="P86" s="106"/>
      <c r="Q86" s="4"/>
      <c r="R86" s="106" t="s">
        <v>642</v>
      </c>
    </row>
    <row r="87" spans="1:18" x14ac:dyDescent="0.25">
      <c r="A87" s="70"/>
      <c r="B87" s="63"/>
      <c r="C87" s="223"/>
      <c r="D87" s="224"/>
      <c r="E87" s="222"/>
      <c r="F87" s="168"/>
      <c r="G87" s="168"/>
      <c r="H87" s="214"/>
      <c r="I87" s="64"/>
      <c r="J87" s="121"/>
      <c r="K87" s="64"/>
      <c r="L87" s="5"/>
      <c r="M87" s="5"/>
      <c r="N87" s="5"/>
      <c r="O87" s="4"/>
      <c r="P87" s="2"/>
      <c r="Q87" s="2"/>
      <c r="R87" s="2"/>
    </row>
    <row r="88" spans="1:18" x14ac:dyDescent="0.25">
      <c r="A88" s="70"/>
      <c r="B88" s="63"/>
      <c r="C88" s="223"/>
      <c r="D88" s="224"/>
      <c r="E88" s="222"/>
      <c r="F88" s="168"/>
      <c r="G88" s="168"/>
      <c r="H88" s="214"/>
      <c r="I88" s="64"/>
      <c r="J88" s="121"/>
      <c r="K88" s="64"/>
      <c r="L88" s="5"/>
      <c r="M88" s="5"/>
      <c r="N88" s="5"/>
      <c r="O88" s="4"/>
      <c r="P88" s="2"/>
      <c r="Q88" s="2"/>
      <c r="R88" s="2"/>
    </row>
    <row r="89" spans="1:18" x14ac:dyDescent="0.25">
      <c r="A89" s="70"/>
      <c r="B89" s="63"/>
      <c r="C89" s="223"/>
      <c r="D89" s="224"/>
      <c r="E89" s="222"/>
      <c r="F89" s="168"/>
      <c r="G89" s="168"/>
      <c r="H89" s="214"/>
      <c r="I89" s="64"/>
      <c r="J89" s="121"/>
      <c r="K89" s="64"/>
      <c r="L89" s="5"/>
      <c r="M89" s="5"/>
      <c r="N89" s="5"/>
      <c r="O89" s="4"/>
      <c r="P89" s="2"/>
      <c r="Q89" s="2"/>
      <c r="R89" s="2"/>
    </row>
    <row r="90" spans="1:18" x14ac:dyDescent="0.25">
      <c r="A90" s="70"/>
      <c r="B90" s="63"/>
      <c r="C90" s="223"/>
      <c r="D90" s="224"/>
      <c r="E90" s="222"/>
      <c r="F90" s="168"/>
      <c r="G90" s="168"/>
      <c r="H90" s="214"/>
      <c r="I90" s="64"/>
      <c r="J90" s="121"/>
      <c r="K90" s="64"/>
      <c r="L90" s="5"/>
      <c r="M90" s="5"/>
      <c r="N90" s="5"/>
      <c r="O90" s="4"/>
      <c r="P90" s="2"/>
      <c r="Q90" s="2"/>
      <c r="R90" s="2"/>
    </row>
    <row r="91" spans="1:18" x14ac:dyDescent="0.25">
      <c r="A91" s="70"/>
      <c r="B91" s="63"/>
      <c r="C91" s="223"/>
      <c r="D91" s="224"/>
      <c r="E91" s="222"/>
      <c r="F91" s="168"/>
      <c r="G91" s="168"/>
      <c r="H91" s="214"/>
      <c r="I91" s="64"/>
      <c r="J91" s="121"/>
      <c r="K91" s="64"/>
      <c r="L91" s="5"/>
      <c r="M91" s="5"/>
      <c r="N91" s="5"/>
      <c r="O91" s="4"/>
      <c r="P91" s="2"/>
      <c r="Q91" s="2"/>
      <c r="R91" s="2"/>
    </row>
    <row r="92" spans="1:18" x14ac:dyDescent="0.25">
      <c r="A92" s="70"/>
      <c r="B92" s="63"/>
      <c r="C92" s="223"/>
      <c r="D92" s="224"/>
      <c r="E92" s="222"/>
      <c r="F92" s="168"/>
      <c r="G92" s="168"/>
      <c r="H92" s="214"/>
      <c r="I92" s="64"/>
      <c r="J92" s="121"/>
      <c r="K92" s="64"/>
      <c r="L92" s="5"/>
      <c r="M92" s="5"/>
      <c r="N92" s="5"/>
      <c r="O92" s="4"/>
      <c r="P92" s="2"/>
      <c r="Q92" s="2"/>
      <c r="R92" s="2"/>
    </row>
    <row r="93" spans="1:18" x14ac:dyDescent="0.25">
      <c r="A93" s="70"/>
      <c r="B93" s="63"/>
      <c r="C93" s="223"/>
      <c r="D93" s="224"/>
      <c r="E93" s="222"/>
      <c r="F93" s="168"/>
      <c r="G93" s="168"/>
      <c r="H93" s="214"/>
      <c r="I93" s="64"/>
      <c r="J93" s="121"/>
      <c r="K93" s="64"/>
      <c r="L93" s="5"/>
      <c r="M93" s="5"/>
      <c r="N93" s="5"/>
      <c r="O93" s="4"/>
      <c r="P93" s="2"/>
      <c r="Q93" s="2"/>
      <c r="R93" s="2"/>
    </row>
    <row r="94" spans="1:18" x14ac:dyDescent="0.25">
      <c r="A94" s="70"/>
      <c r="B94" s="63"/>
      <c r="C94" s="223"/>
      <c r="D94" s="224"/>
      <c r="E94" s="222"/>
      <c r="F94" s="168"/>
      <c r="G94" s="168"/>
      <c r="H94" s="214"/>
      <c r="I94" s="64"/>
      <c r="J94" s="121"/>
      <c r="K94" s="64"/>
      <c r="L94" s="5"/>
      <c r="M94" s="5"/>
      <c r="N94" s="5"/>
      <c r="O94" s="4"/>
      <c r="P94" s="2"/>
      <c r="Q94" s="2"/>
      <c r="R94" s="2"/>
    </row>
    <row r="95" spans="1:18" x14ac:dyDescent="0.25">
      <c r="A95" s="70"/>
      <c r="B95" s="63"/>
      <c r="C95" s="223"/>
      <c r="D95" s="224"/>
      <c r="E95" s="222"/>
      <c r="F95" s="168"/>
      <c r="G95" s="168"/>
      <c r="H95" s="214"/>
      <c r="I95" s="64"/>
      <c r="J95" s="121"/>
      <c r="K95" s="64"/>
      <c r="L95" s="5"/>
      <c r="M95" s="5"/>
      <c r="N95" s="5"/>
      <c r="O95" s="4"/>
      <c r="P95" s="2"/>
      <c r="Q95" s="2"/>
      <c r="R95" s="2"/>
    </row>
    <row r="96" spans="1:18" x14ac:dyDescent="0.25">
      <c r="A96" s="70"/>
      <c r="B96" s="63"/>
      <c r="C96" s="223"/>
      <c r="D96" s="224"/>
      <c r="E96" s="222"/>
      <c r="F96" s="168"/>
      <c r="G96" s="168"/>
      <c r="H96" s="214"/>
      <c r="I96" s="64"/>
      <c r="J96" s="121"/>
      <c r="K96" s="64"/>
      <c r="L96" s="5"/>
      <c r="M96" s="5"/>
      <c r="N96" s="5"/>
      <c r="O96" s="4"/>
      <c r="P96" s="2"/>
      <c r="Q96" s="2"/>
      <c r="R96" s="2"/>
    </row>
    <row r="97" spans="1:18" x14ac:dyDescent="0.25">
      <c r="A97" s="70"/>
      <c r="B97" s="63"/>
      <c r="C97" s="223"/>
      <c r="D97" s="224"/>
      <c r="E97" s="222"/>
      <c r="F97" s="168"/>
      <c r="G97" s="168"/>
      <c r="H97" s="214"/>
      <c r="I97" s="64"/>
      <c r="J97" s="121"/>
      <c r="K97" s="64"/>
      <c r="L97" s="5"/>
      <c r="M97" s="5"/>
      <c r="N97" s="5"/>
      <c r="O97" s="4"/>
      <c r="P97" s="2"/>
      <c r="Q97" s="2"/>
      <c r="R97" s="2"/>
    </row>
    <row r="98" spans="1:18" x14ac:dyDescent="0.25">
      <c r="A98" s="70"/>
      <c r="B98" s="63"/>
      <c r="C98" s="223"/>
      <c r="D98" s="224"/>
      <c r="E98" s="222"/>
      <c r="F98" s="168"/>
      <c r="G98" s="168"/>
      <c r="H98" s="214"/>
      <c r="I98" s="64"/>
      <c r="J98" s="121"/>
      <c r="K98" s="64"/>
      <c r="L98" s="5"/>
      <c r="M98" s="5"/>
      <c r="N98" s="5"/>
      <c r="O98" s="4"/>
      <c r="P98" s="2"/>
      <c r="Q98" s="2"/>
      <c r="R98" s="2"/>
    </row>
    <row r="99" spans="1:18" x14ac:dyDescent="0.25">
      <c r="A99" s="70"/>
      <c r="B99" s="63"/>
      <c r="C99" s="223"/>
      <c r="D99" s="224"/>
      <c r="E99" s="222"/>
      <c r="F99" s="168"/>
      <c r="G99" s="168"/>
      <c r="H99" s="214"/>
      <c r="I99" s="64"/>
      <c r="J99" s="121"/>
      <c r="K99" s="64"/>
      <c r="L99" s="5"/>
      <c r="M99" s="5"/>
      <c r="N99" s="5"/>
      <c r="O99" s="4"/>
      <c r="P99" s="2"/>
      <c r="Q99" s="2"/>
      <c r="R99" s="2"/>
    </row>
    <row r="100" spans="1:18" x14ac:dyDescent="0.25">
      <c r="A100" s="70"/>
      <c r="B100" s="63"/>
      <c r="C100" s="223"/>
      <c r="D100" s="224"/>
      <c r="E100" s="222"/>
      <c r="F100" s="168"/>
      <c r="G100" s="168"/>
      <c r="H100" s="214"/>
      <c r="I100" s="64"/>
      <c r="J100" s="121"/>
      <c r="K100" s="64"/>
      <c r="L100" s="5"/>
      <c r="M100" s="5"/>
      <c r="N100" s="5"/>
      <c r="O100" s="2"/>
      <c r="P100" s="2"/>
      <c r="Q100" s="2"/>
      <c r="R100" s="2"/>
    </row>
    <row r="101" spans="1:18" x14ac:dyDescent="0.25">
      <c r="A101" s="70"/>
      <c r="B101" s="63"/>
      <c r="C101" s="223"/>
      <c r="D101" s="224"/>
      <c r="E101" s="222"/>
      <c r="F101" s="168"/>
      <c r="G101" s="168"/>
      <c r="H101" s="214"/>
      <c r="I101" s="64"/>
      <c r="J101" s="121"/>
      <c r="K101" s="64"/>
      <c r="L101" s="5"/>
      <c r="M101" s="5"/>
      <c r="N101" s="5"/>
      <c r="O101" s="2"/>
      <c r="P101" s="2"/>
      <c r="Q101" s="2"/>
      <c r="R101" s="2"/>
    </row>
    <row r="102" spans="1:18" x14ac:dyDescent="0.25">
      <c r="A102" s="70"/>
      <c r="B102" s="63"/>
      <c r="C102" s="223"/>
      <c r="D102" s="224"/>
      <c r="E102" s="222"/>
      <c r="F102" s="168"/>
      <c r="G102" s="168"/>
      <c r="H102" s="214"/>
      <c r="I102" s="64"/>
      <c r="J102" s="121"/>
      <c r="K102" s="64"/>
      <c r="L102" s="5"/>
      <c r="M102" s="5"/>
      <c r="N102" s="5"/>
      <c r="O102" s="2"/>
      <c r="P102" s="2"/>
      <c r="Q102" s="2"/>
      <c r="R102" s="2"/>
    </row>
    <row r="103" spans="1:18" x14ac:dyDescent="0.25">
      <c r="A103" s="70"/>
      <c r="B103" s="63"/>
      <c r="C103" s="223"/>
      <c r="D103" s="224"/>
      <c r="E103" s="222"/>
      <c r="F103" s="168"/>
      <c r="G103" s="168"/>
      <c r="H103" s="214"/>
      <c r="I103" s="64"/>
      <c r="J103" s="121"/>
      <c r="K103" s="64"/>
      <c r="L103" s="5"/>
      <c r="M103" s="5"/>
      <c r="N103" s="5"/>
      <c r="O103" s="2"/>
      <c r="P103" s="2"/>
      <c r="Q103" s="2"/>
      <c r="R103" s="2"/>
    </row>
    <row r="104" spans="1:18" x14ac:dyDescent="0.25">
      <c r="A104" s="70"/>
      <c r="B104" s="63"/>
      <c r="C104" s="223"/>
      <c r="D104" s="224"/>
      <c r="E104" s="222"/>
      <c r="F104" s="168"/>
      <c r="G104" s="168"/>
      <c r="H104" s="214"/>
      <c r="I104" s="64"/>
      <c r="J104" s="121"/>
      <c r="K104" s="64"/>
      <c r="L104" s="5"/>
      <c r="M104" s="5"/>
      <c r="N104" s="5"/>
      <c r="O104" s="2"/>
      <c r="P104" s="2"/>
      <c r="Q104" s="2"/>
      <c r="R104" s="2"/>
    </row>
    <row r="105" spans="1:18" x14ac:dyDescent="0.25">
      <c r="A105" s="70"/>
      <c r="B105" s="63"/>
      <c r="C105" s="223"/>
      <c r="D105" s="224"/>
      <c r="E105" s="222"/>
      <c r="F105" s="168"/>
      <c r="G105" s="168"/>
      <c r="H105" s="214"/>
      <c r="I105" s="64"/>
      <c r="J105" s="121"/>
      <c r="K105" s="64"/>
      <c r="L105" s="5"/>
      <c r="M105" s="5"/>
      <c r="N105" s="5"/>
      <c r="O105" s="2"/>
      <c r="P105" s="2"/>
      <c r="Q105" s="2"/>
      <c r="R105" s="2"/>
    </row>
    <row r="106" spans="1:18" x14ac:dyDescent="0.25">
      <c r="A106" s="70"/>
      <c r="B106" s="63"/>
      <c r="C106" s="223"/>
      <c r="D106" s="224"/>
      <c r="E106" s="222"/>
      <c r="F106" s="168"/>
      <c r="G106" s="168"/>
      <c r="H106" s="214"/>
      <c r="I106" s="64"/>
      <c r="J106" s="121"/>
      <c r="K106" s="64"/>
      <c r="L106" s="5"/>
      <c r="M106" s="5"/>
      <c r="N106" s="5"/>
      <c r="O106" s="2"/>
      <c r="P106" s="2"/>
      <c r="Q106" s="2"/>
      <c r="R106" s="2"/>
    </row>
    <row r="107" spans="1:18" x14ac:dyDescent="0.25">
      <c r="A107" s="70"/>
      <c r="B107" s="63"/>
      <c r="C107" s="223"/>
      <c r="D107" s="224"/>
      <c r="E107" s="222"/>
      <c r="F107" s="168"/>
      <c r="G107" s="168"/>
      <c r="H107" s="214"/>
      <c r="I107" s="64"/>
      <c r="J107" s="121"/>
      <c r="K107" s="64"/>
      <c r="L107" s="5"/>
      <c r="M107" s="5"/>
      <c r="N107" s="5"/>
      <c r="O107" s="2"/>
      <c r="P107" s="2"/>
      <c r="Q107" s="2"/>
      <c r="R107" s="2"/>
    </row>
    <row r="108" spans="1:18" x14ac:dyDescent="0.25">
      <c r="A108" s="70"/>
      <c r="B108" s="63"/>
      <c r="C108" s="223"/>
      <c r="D108" s="224"/>
      <c r="E108" s="222"/>
      <c r="F108" s="168"/>
      <c r="G108" s="168"/>
      <c r="H108" s="214"/>
      <c r="I108" s="64"/>
      <c r="J108" s="121"/>
      <c r="K108" s="64"/>
      <c r="L108" s="5"/>
      <c r="M108" s="5"/>
      <c r="N108" s="5"/>
      <c r="O108" s="2"/>
      <c r="P108" s="2"/>
      <c r="Q108" s="2"/>
      <c r="R108" s="2"/>
    </row>
    <row r="109" spans="1:18" x14ac:dyDescent="0.25">
      <c r="A109" s="70"/>
      <c r="B109" s="63"/>
      <c r="C109" s="223"/>
      <c r="D109" s="224"/>
      <c r="E109" s="222"/>
      <c r="F109" s="168"/>
      <c r="G109" s="168"/>
      <c r="H109" s="214"/>
      <c r="I109" s="64"/>
      <c r="J109" s="121"/>
      <c r="K109" s="64"/>
      <c r="L109" s="5"/>
      <c r="M109" s="5"/>
      <c r="N109" s="5"/>
      <c r="O109" s="2"/>
      <c r="P109" s="2"/>
      <c r="Q109" s="2"/>
      <c r="R109" s="2"/>
    </row>
    <row r="110" spans="1:18" x14ac:dyDescent="0.25">
      <c r="A110" s="70"/>
      <c r="B110" s="63"/>
      <c r="C110" s="223"/>
      <c r="D110" s="224"/>
      <c r="E110" s="222"/>
      <c r="F110" s="168"/>
      <c r="G110" s="168"/>
      <c r="H110" s="214"/>
      <c r="I110" s="64"/>
      <c r="J110" s="121"/>
      <c r="K110" s="64"/>
      <c r="L110" s="5"/>
      <c r="M110" s="5"/>
      <c r="N110" s="5"/>
      <c r="O110" s="2"/>
      <c r="P110" s="2"/>
      <c r="Q110" s="2"/>
      <c r="R110" s="2"/>
    </row>
    <row r="111" spans="1:18" x14ac:dyDescent="0.25">
      <c r="A111" s="70"/>
      <c r="B111" s="63"/>
      <c r="C111" s="223"/>
      <c r="D111" s="224"/>
      <c r="E111" s="222"/>
      <c r="F111" s="168"/>
      <c r="G111" s="168"/>
      <c r="H111" s="214"/>
      <c r="I111" s="64"/>
      <c r="J111" s="121"/>
      <c r="K111" s="64"/>
      <c r="L111" s="5"/>
      <c r="M111" s="5"/>
      <c r="N111" s="5"/>
      <c r="O111" s="2"/>
      <c r="P111" s="2"/>
      <c r="Q111" s="2"/>
      <c r="R111" s="2"/>
    </row>
    <row r="112" spans="1:18" x14ac:dyDescent="0.25">
      <c r="A112" s="70"/>
      <c r="B112" s="63"/>
      <c r="C112" s="223"/>
      <c r="D112" s="224"/>
      <c r="E112" s="222"/>
      <c r="F112" s="168"/>
      <c r="G112" s="168"/>
      <c r="H112" s="214"/>
      <c r="I112" s="64"/>
      <c r="J112" s="121"/>
      <c r="K112" s="64"/>
      <c r="L112" s="5"/>
      <c r="M112" s="5"/>
      <c r="N112" s="5"/>
      <c r="O112" s="2"/>
      <c r="P112" s="2"/>
      <c r="Q112" s="2"/>
      <c r="R112" s="2"/>
    </row>
    <row r="113" spans="1:18" x14ac:dyDescent="0.25">
      <c r="A113" s="70"/>
      <c r="B113" s="63"/>
      <c r="C113" s="223"/>
      <c r="D113" s="224"/>
      <c r="E113" s="222"/>
      <c r="F113" s="168"/>
      <c r="G113" s="168"/>
      <c r="H113" s="214"/>
      <c r="I113" s="64"/>
      <c r="J113" s="121"/>
      <c r="K113" s="64"/>
      <c r="L113" s="5"/>
      <c r="M113" s="5"/>
      <c r="N113" s="5"/>
      <c r="O113" s="2"/>
      <c r="P113" s="2"/>
      <c r="Q113" s="2"/>
      <c r="R113" s="2"/>
    </row>
    <row r="114" spans="1:18" x14ac:dyDescent="0.25">
      <c r="A114" s="70"/>
      <c r="B114" s="63"/>
      <c r="C114" s="223"/>
      <c r="D114" s="224"/>
      <c r="E114" s="222"/>
      <c r="F114" s="168"/>
      <c r="G114" s="168"/>
      <c r="H114" s="214"/>
      <c r="I114" s="64"/>
      <c r="J114" s="121"/>
      <c r="K114" s="64"/>
      <c r="L114" s="5"/>
      <c r="M114" s="5"/>
      <c r="N114" s="5"/>
      <c r="O114" s="2"/>
      <c r="P114" s="2"/>
      <c r="Q114" s="2"/>
      <c r="R114" s="2"/>
    </row>
    <row r="115" spans="1:18" x14ac:dyDescent="0.25">
      <c r="A115" s="70"/>
      <c r="B115" s="63"/>
      <c r="C115" s="223"/>
      <c r="D115" s="224"/>
      <c r="E115" s="222"/>
      <c r="F115" s="168"/>
      <c r="G115" s="168"/>
      <c r="H115" s="214"/>
      <c r="I115" s="64"/>
      <c r="J115" s="121"/>
      <c r="K115" s="64"/>
      <c r="L115" s="5"/>
      <c r="M115" s="5"/>
      <c r="N115" s="5"/>
      <c r="O115" s="2"/>
      <c r="P115" s="2"/>
      <c r="Q115" s="2"/>
      <c r="R115" s="2"/>
    </row>
    <row r="116" spans="1:18" x14ac:dyDescent="0.25">
      <c r="A116" s="70"/>
      <c r="B116" s="63"/>
      <c r="C116" s="223"/>
      <c r="D116" s="224"/>
      <c r="E116" s="222"/>
      <c r="F116" s="168"/>
      <c r="G116" s="168"/>
      <c r="H116" s="214"/>
      <c r="I116" s="64"/>
      <c r="J116" s="121"/>
      <c r="K116" s="64"/>
      <c r="L116" s="5"/>
      <c r="M116" s="5"/>
      <c r="N116" s="5"/>
      <c r="O116" s="2"/>
      <c r="P116" s="2"/>
      <c r="Q116" s="2"/>
      <c r="R116" s="2"/>
    </row>
    <row r="117" spans="1:18" x14ac:dyDescent="0.25">
      <c r="A117" s="70"/>
      <c r="B117" s="63"/>
      <c r="C117" s="223"/>
      <c r="D117" s="224"/>
      <c r="E117" s="222"/>
      <c r="F117" s="168"/>
      <c r="G117" s="168"/>
      <c r="H117" s="214"/>
      <c r="I117" s="64"/>
      <c r="J117" s="121"/>
      <c r="K117" s="64"/>
      <c r="L117" s="5"/>
      <c r="M117" s="5"/>
      <c r="N117" s="5"/>
      <c r="O117" s="2"/>
      <c r="P117" s="2"/>
      <c r="Q117" s="2"/>
      <c r="R117" s="2"/>
    </row>
    <row r="118" spans="1:18" x14ac:dyDescent="0.25">
      <c r="A118" s="70"/>
      <c r="B118" s="63"/>
      <c r="C118" s="223"/>
      <c r="D118" s="224"/>
      <c r="E118" s="222"/>
      <c r="F118" s="168"/>
      <c r="G118" s="168"/>
      <c r="H118" s="214"/>
      <c r="I118" s="64"/>
      <c r="J118" s="121"/>
      <c r="K118" s="64"/>
      <c r="L118" s="5"/>
      <c r="M118" s="5"/>
      <c r="N118" s="5"/>
      <c r="O118" s="2"/>
      <c r="P118" s="2"/>
      <c r="Q118" s="2"/>
      <c r="R118" s="2"/>
    </row>
    <row r="119" spans="1:18" x14ac:dyDescent="0.25">
      <c r="A119" s="70"/>
      <c r="B119" s="71"/>
      <c r="C119" s="71"/>
      <c r="D119" s="71"/>
      <c r="E119" s="71"/>
      <c r="F119" s="71"/>
      <c r="G119" s="71"/>
      <c r="H119" s="71"/>
      <c r="I119" s="71"/>
      <c r="J119" s="71"/>
      <c r="K119" s="71"/>
      <c r="L119" s="70"/>
      <c r="M119" s="70"/>
      <c r="N119" s="70"/>
    </row>
    <row r="120" spans="1:18" x14ac:dyDescent="0.25">
      <c r="A120" s="70"/>
      <c r="B120" s="71"/>
      <c r="C120" s="71"/>
      <c r="D120" s="71"/>
      <c r="E120" s="71"/>
      <c r="F120" s="71"/>
      <c r="G120" s="71"/>
      <c r="H120" s="71"/>
      <c r="I120" s="71"/>
      <c r="J120" s="71"/>
      <c r="K120" s="71"/>
      <c r="L120" s="70"/>
      <c r="M120" s="70"/>
      <c r="N120" s="70"/>
    </row>
    <row r="121" spans="1:18" x14ac:dyDescent="0.25">
      <c r="A121" s="70"/>
      <c r="B121" s="71"/>
      <c r="C121" s="71"/>
      <c r="D121" s="71"/>
      <c r="E121" s="71"/>
      <c r="F121" s="71"/>
      <c r="G121" s="71"/>
      <c r="H121" s="71"/>
      <c r="I121" s="71"/>
      <c r="J121" s="71"/>
      <c r="K121" s="71"/>
      <c r="L121" s="70"/>
      <c r="M121" s="70"/>
      <c r="N121" s="70"/>
    </row>
    <row r="122" spans="1:18" x14ac:dyDescent="0.25">
      <c r="A122" s="70"/>
      <c r="B122" s="71"/>
      <c r="C122" s="71"/>
      <c r="D122" s="71"/>
      <c r="E122" s="71"/>
      <c r="F122" s="71"/>
      <c r="G122" s="71"/>
      <c r="H122" s="71"/>
      <c r="I122" s="71"/>
      <c r="J122" s="71"/>
      <c r="K122" s="71"/>
      <c r="L122" s="70"/>
      <c r="M122" s="70"/>
      <c r="N122" s="70"/>
    </row>
    <row r="123" spans="1:18" x14ac:dyDescent="0.25">
      <c r="A123" s="70"/>
      <c r="B123" s="71"/>
      <c r="C123" s="71"/>
      <c r="D123" s="71"/>
      <c r="E123" s="71"/>
      <c r="F123" s="71"/>
      <c r="G123" s="71"/>
      <c r="H123" s="71"/>
      <c r="I123" s="71"/>
      <c r="J123" s="71"/>
      <c r="K123" s="71"/>
      <c r="L123" s="70"/>
      <c r="M123" s="70"/>
      <c r="N123" s="70"/>
    </row>
    <row r="124" spans="1:18" x14ac:dyDescent="0.25">
      <c r="A124" s="70"/>
      <c r="B124" s="71"/>
      <c r="C124" s="71"/>
      <c r="D124" s="71"/>
      <c r="E124" s="71"/>
      <c r="F124" s="71"/>
      <c r="G124" s="71"/>
      <c r="H124" s="71"/>
      <c r="I124" s="71"/>
      <c r="J124" s="71"/>
      <c r="K124" s="71"/>
      <c r="L124" s="70"/>
      <c r="M124" s="70"/>
      <c r="N124" s="70"/>
    </row>
    <row r="125" spans="1:18" x14ac:dyDescent="0.25">
      <c r="A125" s="70"/>
      <c r="B125" s="71"/>
      <c r="C125" s="71"/>
      <c r="D125" s="71"/>
      <c r="E125" s="71"/>
      <c r="F125" s="71"/>
      <c r="G125" s="71"/>
      <c r="H125" s="71"/>
      <c r="I125" s="71"/>
      <c r="J125" s="71"/>
      <c r="K125" s="71"/>
      <c r="L125" s="70"/>
      <c r="M125" s="70"/>
      <c r="N125" s="70"/>
    </row>
    <row r="126" spans="1:18" x14ac:dyDescent="0.25">
      <c r="A126" s="70"/>
      <c r="B126" s="71"/>
      <c r="C126" s="71"/>
      <c r="D126" s="71"/>
      <c r="E126" s="71"/>
      <c r="F126" s="71"/>
      <c r="G126" s="71"/>
      <c r="H126" s="71"/>
      <c r="I126" s="71"/>
      <c r="J126" s="71"/>
      <c r="K126" s="71"/>
      <c r="L126" s="70"/>
      <c r="M126" s="70"/>
      <c r="N126" s="70"/>
    </row>
    <row r="127" spans="1:18" x14ac:dyDescent="0.25">
      <c r="A127" s="70"/>
      <c r="B127" s="71"/>
      <c r="C127" s="71"/>
      <c r="D127" s="71"/>
      <c r="E127" s="71"/>
      <c r="F127" s="71"/>
      <c r="G127" s="71"/>
      <c r="H127" s="71"/>
      <c r="I127" s="71"/>
      <c r="J127" s="71"/>
      <c r="K127" s="71"/>
      <c r="L127" s="70"/>
      <c r="M127" s="70"/>
      <c r="N127" s="70"/>
    </row>
    <row r="128" spans="1:18"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row r="596" spans="1:14" x14ac:dyDescent="0.25">
      <c r="A596" s="70"/>
      <c r="B596" s="71"/>
      <c r="C596" s="71"/>
      <c r="D596" s="71"/>
      <c r="E596" s="71"/>
      <c r="F596" s="71"/>
      <c r="G596" s="71"/>
      <c r="H596" s="71"/>
      <c r="I596" s="71"/>
      <c r="J596" s="71"/>
      <c r="K596" s="71"/>
      <c r="L596" s="70"/>
      <c r="M596" s="70"/>
      <c r="N596" s="70"/>
    </row>
    <row r="597" spans="1:14" x14ac:dyDescent="0.25">
      <c r="A597" s="70"/>
      <c r="B597" s="71"/>
      <c r="C597" s="71"/>
      <c r="D597" s="71"/>
      <c r="E597" s="71"/>
      <c r="F597" s="71"/>
      <c r="G597" s="71"/>
      <c r="H597" s="71"/>
      <c r="I597" s="71"/>
      <c r="J597" s="71"/>
      <c r="K597" s="71"/>
      <c r="L597" s="70"/>
      <c r="M597" s="70"/>
      <c r="N597" s="70"/>
    </row>
    <row r="598" spans="1:14" x14ac:dyDescent="0.25">
      <c r="A598" s="70"/>
      <c r="B598" s="71"/>
      <c r="C598" s="71"/>
      <c r="D598" s="71"/>
      <c r="E598" s="71"/>
      <c r="F598" s="71"/>
      <c r="G598" s="71"/>
      <c r="H598" s="71"/>
      <c r="I598" s="71"/>
      <c r="J598" s="71"/>
      <c r="K598" s="71"/>
      <c r="L598" s="70"/>
      <c r="M598" s="70"/>
      <c r="N598" s="70"/>
    </row>
    <row r="599" spans="1:14" x14ac:dyDescent="0.25">
      <c r="A599" s="70"/>
      <c r="B599" s="71"/>
      <c r="C599" s="71"/>
      <c r="D599" s="71"/>
      <c r="E599" s="71"/>
      <c r="F599" s="71"/>
      <c r="G599" s="71"/>
      <c r="H599" s="71"/>
      <c r="I599" s="71"/>
      <c r="J599" s="71"/>
      <c r="K599" s="71"/>
      <c r="L599" s="70"/>
      <c r="M599" s="70"/>
      <c r="N599" s="70"/>
    </row>
    <row r="600" spans="1:14" x14ac:dyDescent="0.25">
      <c r="A600" s="70"/>
      <c r="B600" s="71"/>
      <c r="C600" s="71"/>
      <c r="D600" s="71"/>
      <c r="E600" s="71"/>
      <c r="F600" s="71"/>
      <c r="G600" s="71"/>
      <c r="H600" s="71"/>
      <c r="I600" s="71"/>
      <c r="J600" s="71"/>
      <c r="K600" s="71"/>
      <c r="L600" s="70"/>
      <c r="M600" s="70"/>
      <c r="N600" s="70"/>
    </row>
    <row r="601" spans="1:14" x14ac:dyDescent="0.25">
      <c r="A601" s="70"/>
      <c r="B601" s="71"/>
      <c r="C601" s="71"/>
      <c r="D601" s="71"/>
      <c r="E601" s="71"/>
      <c r="F601" s="71"/>
      <c r="G601" s="71"/>
      <c r="H601" s="71"/>
      <c r="I601" s="71"/>
      <c r="J601" s="71"/>
      <c r="K601" s="71"/>
      <c r="L601" s="70"/>
      <c r="M601" s="70"/>
      <c r="N601" s="70"/>
    </row>
    <row r="602" spans="1:14" x14ac:dyDescent="0.25">
      <c r="A602" s="70"/>
      <c r="B602" s="71"/>
      <c r="C602" s="71"/>
      <c r="D602" s="71"/>
      <c r="E602" s="71"/>
      <c r="F602" s="71"/>
      <c r="G602" s="71"/>
      <c r="H602" s="71"/>
      <c r="I602" s="71"/>
      <c r="J602" s="71"/>
      <c r="K602" s="71"/>
      <c r="L602" s="70"/>
      <c r="M602" s="70"/>
      <c r="N602" s="70"/>
    </row>
    <row r="603" spans="1:14" x14ac:dyDescent="0.25">
      <c r="A603" s="70"/>
      <c r="B603" s="71"/>
      <c r="C603" s="71"/>
      <c r="D603" s="71"/>
      <c r="E603" s="71"/>
      <c r="F603" s="71"/>
      <c r="G603" s="71"/>
      <c r="H603" s="71"/>
      <c r="I603" s="71"/>
      <c r="J603" s="71"/>
      <c r="K603" s="71"/>
      <c r="L603" s="70"/>
      <c r="M603" s="70"/>
      <c r="N603" s="70"/>
    </row>
  </sheetData>
  <sheetProtection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1036" priority="476">
      <formula>$A$11=2</formula>
    </cfRule>
    <cfRule type="expression" dxfId="1035" priority="477">
      <formula>$A$11=3</formula>
    </cfRule>
    <cfRule type="expression" dxfId="1034" priority="478">
      <formula>$A$11=1</formula>
    </cfRule>
  </conditionalFormatting>
  <conditionalFormatting sqref="O15">
    <cfRule type="expression" dxfId="1033" priority="468">
      <formula>$A$11=2</formula>
    </cfRule>
    <cfRule type="expression" dxfId="1032" priority="469">
      <formula>$A$11=3</formula>
    </cfRule>
    <cfRule type="expression" dxfId="1031" priority="470">
      <formula>$A$11=1</formula>
    </cfRule>
  </conditionalFormatting>
  <conditionalFormatting sqref="P15:Q15">
    <cfRule type="expression" dxfId="1030" priority="465">
      <formula>$A$11=2</formula>
    </cfRule>
    <cfRule type="expression" dxfId="1029" priority="466">
      <formula>$A$11=3</formula>
    </cfRule>
    <cfRule type="expression" dxfId="1028" priority="467">
      <formula>$A$11=1</formula>
    </cfRule>
  </conditionalFormatting>
  <conditionalFormatting sqref="P16:Q16">
    <cfRule type="expression" dxfId="1027" priority="462">
      <formula>$A$11=2</formula>
    </cfRule>
    <cfRule type="expression" dxfId="1026" priority="463">
      <formula>$A$11=4</formula>
    </cfRule>
    <cfRule type="expression" dxfId="1025" priority="464">
      <formula>$A$11=1</formula>
    </cfRule>
  </conditionalFormatting>
  <conditionalFormatting sqref="O16">
    <cfRule type="expression" dxfId="1024" priority="459">
      <formula>$A$11=2</formula>
    </cfRule>
    <cfRule type="expression" dxfId="1023" priority="460">
      <formula>$A$11=4</formula>
    </cfRule>
    <cfRule type="expression" dxfId="1022" priority="461">
      <formula>$A$11=1</formula>
    </cfRule>
  </conditionalFormatting>
  <conditionalFormatting sqref="K17:L18 I17:I18 I21 K21:L21 K24:L26 I24:I26 I32 K32:L32">
    <cfRule type="expression" dxfId="1021" priority="440">
      <formula>$H17="CCI (CC Intégral)"</formula>
    </cfRule>
  </conditionalFormatting>
  <conditionalFormatting sqref="I17:J18 I21:J21 J22:J23 J27:J28 I24:J26 I32:J32">
    <cfRule type="expression" dxfId="1020" priority="441">
      <formula>$H17="CT (Contrôle terminal)"</formula>
    </cfRule>
  </conditionalFormatting>
  <conditionalFormatting sqref="K22:L23 I22:I23 K27:L28 I27:I28 I30:I31 K30:L31 I46:I118 K46:L118">
    <cfRule type="expression" dxfId="1019" priority="359">
      <formula>$H22="CCI (CC Intégral)"</formula>
    </cfRule>
  </conditionalFormatting>
  <conditionalFormatting sqref="I30:J31 I22:I23 I27:I28 I46:J118">
    <cfRule type="expression" dxfId="1018" priority="358">
      <formula>$H22="CT (Contrôle terminal)"</formula>
    </cfRule>
  </conditionalFormatting>
  <conditionalFormatting sqref="K15:L16">
    <cfRule type="expression" dxfId="1017" priority="479">
      <formula>#REF!="CCI (CC Intégral)"</formula>
    </cfRule>
  </conditionalFormatting>
  <conditionalFormatting sqref="I33 K33:L33">
    <cfRule type="expression" dxfId="1016" priority="321">
      <formula>$H33="CCI (CC Intégral)"</formula>
    </cfRule>
  </conditionalFormatting>
  <conditionalFormatting sqref="I33:J33">
    <cfRule type="expression" dxfId="1015" priority="322">
      <formula>$H33="CT (Contrôle terminal)"</formula>
    </cfRule>
  </conditionalFormatting>
  <conditionalFormatting sqref="I34 K34:L34">
    <cfRule type="expression" dxfId="1014" priority="308">
      <formula>$H34="CCI (CC Intégral)"</formula>
    </cfRule>
  </conditionalFormatting>
  <conditionalFormatting sqref="I34:J34">
    <cfRule type="expression" dxfId="1013" priority="309">
      <formula>$H34="CT (Contrôle terminal)"</formula>
    </cfRule>
  </conditionalFormatting>
  <conditionalFormatting sqref="I35 K35:L35">
    <cfRule type="expression" dxfId="1012" priority="295">
      <formula>$H35="CCI (CC Intégral)"</formula>
    </cfRule>
  </conditionalFormatting>
  <conditionalFormatting sqref="I35:J35">
    <cfRule type="expression" dxfId="1011" priority="296">
      <formula>$H35="CT (Contrôle terminal)"</formula>
    </cfRule>
  </conditionalFormatting>
  <conditionalFormatting sqref="I36 K36:L36">
    <cfRule type="expression" dxfId="1010" priority="282">
      <formula>$H36="CCI (CC Intégral)"</formula>
    </cfRule>
  </conditionalFormatting>
  <conditionalFormatting sqref="I36:J36">
    <cfRule type="expression" dxfId="1009" priority="283">
      <formula>$H36="CT (Contrôle terminal)"</formula>
    </cfRule>
  </conditionalFormatting>
  <conditionalFormatting sqref="I37 K37:L37">
    <cfRule type="expression" dxfId="1008" priority="269">
      <formula>$H37="CCI (CC Intégral)"</formula>
    </cfRule>
  </conditionalFormatting>
  <conditionalFormatting sqref="I37:J37">
    <cfRule type="expression" dxfId="1007" priority="270">
      <formula>$H37="CT (Contrôle terminal)"</formula>
    </cfRule>
  </conditionalFormatting>
  <conditionalFormatting sqref="I38 K38:L38">
    <cfRule type="expression" dxfId="1006" priority="254">
      <formula>$H38="CCI (CC Intégral)"</formula>
    </cfRule>
  </conditionalFormatting>
  <conditionalFormatting sqref="I38:J38">
    <cfRule type="expression" dxfId="1005" priority="255">
      <formula>$H38="CT (Contrôle terminal)"</formula>
    </cfRule>
  </conditionalFormatting>
  <conditionalFormatting sqref="I38 K38:L38">
    <cfRule type="expression" dxfId="1004" priority="256">
      <formula>$H38="CCI (CC Intégral)"</formula>
    </cfRule>
  </conditionalFormatting>
  <conditionalFormatting sqref="I38:J38">
    <cfRule type="expression" dxfId="1003" priority="257">
      <formula>$H38="CT (Contrôle terminal)"</formula>
    </cfRule>
  </conditionalFormatting>
  <conditionalFormatting sqref="I39 K39:L39">
    <cfRule type="expression" dxfId="1002" priority="241">
      <formula>$H39="CCI (CC Intégral)"</formula>
    </cfRule>
  </conditionalFormatting>
  <conditionalFormatting sqref="I39:J39">
    <cfRule type="expression" dxfId="1001" priority="242">
      <formula>$H39="CT (Contrôle terminal)"</formula>
    </cfRule>
  </conditionalFormatting>
  <conditionalFormatting sqref="I40 K40:L40">
    <cfRule type="expression" dxfId="1000" priority="228">
      <formula>$H40="CCI (CC Intégral)"</formula>
    </cfRule>
  </conditionalFormatting>
  <conditionalFormatting sqref="I40:J40">
    <cfRule type="expression" dxfId="999" priority="229">
      <formula>$H40="CT (Contrôle terminal)"</formula>
    </cfRule>
  </conditionalFormatting>
  <conditionalFormatting sqref="I41 K41:L41 K45:L45 I45">
    <cfRule type="expression" dxfId="998" priority="215">
      <formula>$H41="CCI (CC Intégral)"</formula>
    </cfRule>
  </conditionalFormatting>
  <conditionalFormatting sqref="I41:J41 I45:J45">
    <cfRule type="expression" dxfId="997" priority="216">
      <formula>$H41="CT (Contrôle terminal)"</formula>
    </cfRule>
  </conditionalFormatting>
  <conditionalFormatting sqref="I44 K44:L44">
    <cfRule type="expression" dxfId="996" priority="194">
      <formula>$H44="CCI (CC Intégral)"</formula>
    </cfRule>
  </conditionalFormatting>
  <conditionalFormatting sqref="K42:L42 I42">
    <cfRule type="expression" dxfId="995" priority="198">
      <formula>$H42="CCI (CC Intégral)"</formula>
    </cfRule>
  </conditionalFormatting>
  <conditionalFormatting sqref="I42:J42">
    <cfRule type="expression" dxfId="994" priority="199">
      <formula>$H42="CT (Contrôle terminal)"</formula>
    </cfRule>
  </conditionalFormatting>
  <conditionalFormatting sqref="I43 K43:L43">
    <cfRule type="expression" dxfId="993" priority="196">
      <formula>$H43="CCI (CC Intégral)"</formula>
    </cfRule>
  </conditionalFormatting>
  <conditionalFormatting sqref="I43:J43">
    <cfRule type="expression" dxfId="992" priority="197">
      <formula>$H43="CT (Contrôle terminal)"</formula>
    </cfRule>
  </conditionalFormatting>
  <conditionalFormatting sqref="I44:J44">
    <cfRule type="expression" dxfId="991" priority="195">
      <formula>$H44="CT (Contrôle terminal)"</formula>
    </cfRule>
  </conditionalFormatting>
  <conditionalFormatting sqref="J19:J20">
    <cfRule type="expression" dxfId="990" priority="184">
      <formula>$H19="CT (Contrôle terminal)"</formula>
    </cfRule>
  </conditionalFormatting>
  <conditionalFormatting sqref="K19:L20 I19:I20">
    <cfRule type="expression" dxfId="989" priority="175">
      <formula>$H19="CCI (CC Intégral)"</formula>
    </cfRule>
  </conditionalFormatting>
  <conditionalFormatting sqref="I19:I20">
    <cfRule type="expression" dxfId="988" priority="174">
      <formula>$H19="CT (Contrôle terminal)"</formula>
    </cfRule>
  </conditionalFormatting>
  <dataValidations count="5">
    <dataValidation type="list" allowBlank="1" showInputMessage="1" showErrorMessage="1" errorTitle="Nature" error="Utiliser la liste déroulante" promptTitle="Nature" prompt="Utiliser la liste déroulante" sqref="O17:P28 O30:O63 P30:P86" xr:uid="{00000000-0002-0000-0300-000000000000}">
      <formula1>liste_nature_controle</formula1>
    </dataValidation>
    <dataValidation type="list" allowBlank="1" showInputMessage="1" showErrorMessage="1" sqref="F18:G28 F30:G58" xr:uid="{00000000-0002-0000-0300-000001000000}">
      <formula1>"Oui,Non"</formula1>
    </dataValidation>
    <dataValidation type="list" allowBlank="1" showInputMessage="1" showErrorMessage="1" sqref="H18:H28 H30:H58" xr:uid="{00000000-0002-0000-0300-000002000000}">
      <formula1>Type_contrôle</formula1>
    </dataValidation>
    <dataValidation type="list" allowBlank="1" showInputMessage="1" showErrorMessage="1" sqref="K18:K28 M17:M28 M30:M63 K30:K58" xr:uid="{00000000-0002-0000-0300-000003000000}">
      <formula1>Nature_contrôle</formula1>
    </dataValidation>
    <dataValidation type="list" allowBlank="1" showInputMessage="1" showErrorMessage="1" sqref="A18:A58" xr:uid="{00000000-0002-0000-0300-000004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475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475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56" id="{AA01F677-CEA6-45B8-A90F-351F8176C444}">
            <xm:f>'Fiche générale'!$B$5="Seconde chance"</xm:f>
            <x14:dxf>
              <fill>
                <patternFill>
                  <bgColor theme="1"/>
                </patternFill>
              </fill>
            </x14:dxf>
          </x14:cfRule>
          <x14:cfRule type="expression" priority="472" id="{9643D396-CBF0-44D3-96BE-DD55910DA036}">
            <xm:f>'Fiche générale'!$B$5="Session unique"</xm:f>
            <x14:dxf>
              <fill>
                <patternFill>
                  <bgColor theme="1"/>
                </patternFill>
              </fill>
            </x14:dxf>
          </x14:cfRule>
          <x14:cfRule type="expression" priority="473" id="{B2D6E88F-2BBB-41CD-A035-D003293A04F4}">
            <xm:f>'\Volumes\Mes Documents\DEVE\Cellule APOGEE\2018 MODULO\MCC\D:\Volumes\Mes Documents\DEVE\Cellule APOGEE\2018 MODULO\MCC\[Modèle MCC-LP.xlsx]Fiche générale'!#REF!="Session unique"</xm:f>
            <x14:dxf>
              <fill>
                <patternFill>
                  <bgColor theme="1"/>
                </patternFill>
              </fill>
            </x14:dxf>
          </x14:cfRule>
          <xm:sqref>M14:N18 M21:N28 M30:N31 M46:N118</xm:sqref>
        </x14:conditionalFormatting>
        <x14:conditionalFormatting xmlns:xm="http://schemas.microsoft.com/office/excel/2006/main">
          <x14:cfRule type="expression" priority="455" id="{D0DC6D3B-AFB5-47DE-83F8-0D75B038B322}">
            <xm:f>'Fiche générale'!$B$5="Deux sessions"</xm:f>
            <x14:dxf>
              <fill>
                <patternFill>
                  <bgColor theme="1"/>
                </patternFill>
              </fill>
            </x14:dxf>
          </x14:cfRule>
          <x14:cfRule type="expression" priority="457" id="{397075C0-9365-4937-AF87-EE015E97B53E}">
            <xm:f>'\Users\beluafi\Desktop\DOC Maquette - MCC\[MCC-Portail &amp; L1 L2.xlsx]Fiche générale'!#REF!="Deux sessions"</xm:f>
            <x14:dxf>
              <fill>
                <patternFill>
                  <bgColor theme="1"/>
                </patternFill>
              </fill>
            </x14:dxf>
          </x14:cfRule>
          <x14:cfRule type="expression" priority="458" id="{91CC0F94-D63B-409F-BC4E-A494D14F349A}">
            <xm:f>'Z:\DEVE\Cellule APOGEE\2018 MODULO\MCC\[Modèle MCC- L1 L2 double licence.xlsx]Fiche générale'!#REF!="Deux sessions"</xm:f>
            <x14:dxf>
              <fill>
                <patternFill>
                  <bgColor theme="1"/>
                </patternFill>
              </fill>
            </x14:dxf>
          </x14:cfRule>
          <xm:sqref>O14:R16 R17 O17:O18 O21:O28 O30:O31 O46:O63 Q48:Q63</xm:sqref>
        </x14:conditionalFormatting>
        <x14:conditionalFormatting xmlns:xm="http://schemas.microsoft.com/office/excel/2006/main">
          <x14:cfRule type="expression" priority="454" id="{ABA01B60-CF7A-4873-BB3B-9C1345295CB8}">
            <xm:f>'Fiche générale'!$B$5="Session unique"</xm:f>
            <x14:dxf>
              <fill>
                <patternFill>
                  <bgColor theme="1"/>
                </patternFill>
              </fill>
            </x14:dxf>
          </x14:cfRule>
          <xm:sqref>M14:R16 R17 M17:O18 M21:O28 M30:O31 M87:R118 M46:O86 Q48:Q86</xm:sqref>
        </x14:conditionalFormatting>
        <x14:conditionalFormatting xmlns:xm="http://schemas.microsoft.com/office/excel/2006/main">
          <x14:cfRule type="expression" priority="436" id="{0490A072-2B98-4191-B689-D0D8021EB39D}">
            <xm:f>'\Users\Sophie Pluton\Documents\Master info 20-21 - Version finale\[MCC - Master INFORMATIQUE - DS4H - 2020-21 - VF.xlsx]Fiche générale'!#REF!="Session unique"</xm:f>
            <x14:dxf>
              <fill>
                <patternFill>
                  <bgColor theme="1"/>
                </patternFill>
              </fill>
            </x14:dxf>
          </x14:cfRule>
          <x14:cfRule type="expression" priority="437" id="{92EF9293-6E3C-41AB-AD80-315F93C52EA3}">
            <xm:f>'\Volumes\Mes Documents\DEVE\Cellule APOGEE\2018 MODULO\MCC\D:\Volumes\Mes Documents\DEVE\Cellule APOGEE\2018 MODULO\MCC\[Modèle MCC-LP.xlsx]Fiche générale'!#REF!="Session unique"</xm:f>
            <x14:dxf>
              <fill>
                <patternFill>
                  <bgColor theme="1"/>
                </patternFill>
              </fill>
            </x14:dxf>
          </x14:cfRule>
          <xm:sqref>Q47</xm:sqref>
        </x14:conditionalFormatting>
        <x14:conditionalFormatting xmlns:xm="http://schemas.microsoft.com/office/excel/2006/main">
          <x14:cfRule type="expression" priority="325" id="{8657D65B-F453-416C-91BE-F603EB08E5FE}">
            <xm:f>'Fiche générale'!$B$5="Seconde chance"</xm:f>
            <x14:dxf>
              <fill>
                <patternFill>
                  <bgColor theme="1"/>
                </patternFill>
              </fill>
            </x14:dxf>
          </x14:cfRule>
          <x14:cfRule type="expression" priority="328" id="{19BDEB69-7FED-4BF8-9CAC-BDBDB07CC354}">
            <xm:f>'Fiche générale'!$B$5="Session unique"</xm:f>
            <x14:dxf>
              <fill>
                <patternFill>
                  <bgColor theme="1"/>
                </patternFill>
              </fill>
            </x14:dxf>
          </x14:cfRule>
          <x14:cfRule type="expression" priority="329" id="{5347218F-C7CD-41F4-BB50-C83F1FC081BA}">
            <xm:f>'\Volumes\Mes Documents\DEVE\Cellule APOGEE\2018 MODULO\MCC\D:\Volumes\Mes Documents\DEVE\Cellule APOGEE\2018 MODULO\MCC\[Modèle MCC-LP.xlsx]Fiche générale'!#REF!="Session unique"</xm:f>
            <x14:dxf>
              <fill>
                <patternFill>
                  <bgColor theme="1"/>
                </patternFill>
              </fill>
            </x14:dxf>
          </x14:cfRule>
          <xm:sqref>M33:N33</xm:sqref>
        </x14:conditionalFormatting>
        <x14:conditionalFormatting xmlns:xm="http://schemas.microsoft.com/office/excel/2006/main">
          <x14:cfRule type="expression" priority="324" id="{3924FA2E-74AF-4921-ABBB-63325B427230}">
            <xm:f>'Fiche générale'!$B$5="Deux sessions"</xm:f>
            <x14:dxf>
              <fill>
                <patternFill>
                  <bgColor theme="1"/>
                </patternFill>
              </fill>
            </x14:dxf>
          </x14:cfRule>
          <x14:cfRule type="expression" priority="326" id="{2888B1E8-7D35-4486-A7B3-626629501485}">
            <xm:f>'\Users\beluafi\Desktop\DOC Maquette - MCC\[MCC-Portail &amp; L1 L2.xlsx]Fiche générale'!#REF!="Deux sessions"</xm:f>
            <x14:dxf>
              <fill>
                <patternFill>
                  <bgColor theme="1"/>
                </patternFill>
              </fill>
            </x14:dxf>
          </x14:cfRule>
          <x14:cfRule type="expression" priority="327" id="{D08FC3FC-F787-466C-922E-55E4C3F1DD8D}">
            <xm:f>'Z:\DEVE\Cellule APOGEE\2018 MODULO\MCC\[Modèle MCC- L1 L2 double licence.xlsx]Fiche générale'!#REF!="Deux sessions"</xm:f>
            <x14:dxf>
              <fill>
                <patternFill>
                  <bgColor theme="1"/>
                </patternFill>
              </fill>
            </x14:dxf>
          </x14:cfRule>
          <xm:sqref>O33</xm:sqref>
        </x14:conditionalFormatting>
        <x14:conditionalFormatting xmlns:xm="http://schemas.microsoft.com/office/excel/2006/main">
          <x14:cfRule type="expression" priority="323" id="{1B643893-5716-4535-B393-0A00B430406E}">
            <xm:f>'Fiche générale'!$B$5="Session unique"</xm:f>
            <x14:dxf>
              <fill>
                <patternFill>
                  <bgColor theme="1"/>
                </patternFill>
              </fill>
            </x14:dxf>
          </x14:cfRule>
          <xm:sqref>M33:O33</xm:sqref>
        </x14:conditionalFormatting>
        <x14:conditionalFormatting xmlns:xm="http://schemas.microsoft.com/office/excel/2006/main">
          <x14:cfRule type="expression" priority="312" id="{1ABB76C4-9388-42C2-8838-F9CAEF1FF4DD}">
            <xm:f>'Fiche générale'!$B$5="Seconde chance"</xm:f>
            <x14:dxf>
              <fill>
                <patternFill>
                  <bgColor theme="1"/>
                </patternFill>
              </fill>
            </x14:dxf>
          </x14:cfRule>
          <x14:cfRule type="expression" priority="315" id="{000C03E5-C49B-48ED-AAFC-33E29C318527}">
            <xm:f>'Fiche générale'!$B$5="Session unique"</xm:f>
            <x14:dxf>
              <fill>
                <patternFill>
                  <bgColor theme="1"/>
                </patternFill>
              </fill>
            </x14:dxf>
          </x14:cfRule>
          <x14:cfRule type="expression" priority="316" id="{7B06F359-F818-410A-90C7-F34E0C2F34C8}">
            <xm:f>'\Volumes\Mes Documents\DEVE\Cellule APOGEE\2018 MODULO\MCC\D:\Volumes\Mes Documents\DEVE\Cellule APOGEE\2018 MODULO\MCC\[Modèle MCC-LP.xlsx]Fiche générale'!#REF!="Session unique"</xm:f>
            <x14:dxf>
              <fill>
                <patternFill>
                  <bgColor theme="1"/>
                </patternFill>
              </fill>
            </x14:dxf>
          </x14:cfRule>
          <xm:sqref>M34:N34</xm:sqref>
        </x14:conditionalFormatting>
        <x14:conditionalFormatting xmlns:xm="http://schemas.microsoft.com/office/excel/2006/main">
          <x14:cfRule type="expression" priority="311" id="{24DC59E4-F6CB-43D2-A284-1B1CDE06766B}">
            <xm:f>'Fiche générale'!$B$5="Deux sessions"</xm:f>
            <x14:dxf>
              <fill>
                <patternFill>
                  <bgColor theme="1"/>
                </patternFill>
              </fill>
            </x14:dxf>
          </x14:cfRule>
          <x14:cfRule type="expression" priority="313" id="{985E6D14-96D5-4FBF-B91B-11DE4CAA9556}">
            <xm:f>'\Users\beluafi\Desktop\DOC Maquette - MCC\[MCC-Portail &amp; L1 L2.xlsx]Fiche générale'!#REF!="Deux sessions"</xm:f>
            <x14:dxf>
              <fill>
                <patternFill>
                  <bgColor theme="1"/>
                </patternFill>
              </fill>
            </x14:dxf>
          </x14:cfRule>
          <x14:cfRule type="expression" priority="314" id="{D08793B5-E537-42FA-9298-DEE50A92D1C9}">
            <xm:f>'Z:\DEVE\Cellule APOGEE\2018 MODULO\MCC\[Modèle MCC- L1 L2 double licence.xlsx]Fiche générale'!#REF!="Deux sessions"</xm:f>
            <x14:dxf>
              <fill>
                <patternFill>
                  <bgColor theme="1"/>
                </patternFill>
              </fill>
            </x14:dxf>
          </x14:cfRule>
          <xm:sqref>O34</xm:sqref>
        </x14:conditionalFormatting>
        <x14:conditionalFormatting xmlns:xm="http://schemas.microsoft.com/office/excel/2006/main">
          <x14:cfRule type="expression" priority="310" id="{35536457-F36F-498F-B783-1A6F9C993C5A}">
            <xm:f>'Fiche générale'!$B$5="Session unique"</xm:f>
            <x14:dxf>
              <fill>
                <patternFill>
                  <bgColor theme="1"/>
                </patternFill>
              </fill>
            </x14:dxf>
          </x14:cfRule>
          <xm:sqref>M34:O34</xm:sqref>
        </x14:conditionalFormatting>
        <x14:conditionalFormatting xmlns:xm="http://schemas.microsoft.com/office/excel/2006/main">
          <x14:cfRule type="expression" priority="299" id="{46636F87-0331-4C05-A1F2-1CCFC8EC5325}">
            <xm:f>'Fiche générale'!$B$5="Seconde chance"</xm:f>
            <x14:dxf>
              <fill>
                <patternFill>
                  <bgColor theme="1"/>
                </patternFill>
              </fill>
            </x14:dxf>
          </x14:cfRule>
          <x14:cfRule type="expression" priority="302" id="{E40DB373-2CBE-4DEB-B5A9-0E937E3EBBD7}">
            <xm:f>'Fiche générale'!$B$5="Session unique"</xm:f>
            <x14:dxf>
              <fill>
                <patternFill>
                  <bgColor theme="1"/>
                </patternFill>
              </fill>
            </x14:dxf>
          </x14:cfRule>
          <x14:cfRule type="expression" priority="303" id="{C03A3BD0-EDF1-41B9-BEA1-B9E5479EB12D}">
            <xm:f>'\Volumes\Mes Documents\DEVE\Cellule APOGEE\2018 MODULO\MCC\D:\Volumes\Mes Documents\DEVE\Cellule APOGEE\2018 MODULO\MCC\[Modèle MCC-LP.xlsx]Fiche générale'!#REF!="Session unique"</xm:f>
            <x14:dxf>
              <fill>
                <patternFill>
                  <bgColor theme="1"/>
                </patternFill>
              </fill>
            </x14:dxf>
          </x14:cfRule>
          <xm:sqref>M35:N35</xm:sqref>
        </x14:conditionalFormatting>
        <x14:conditionalFormatting xmlns:xm="http://schemas.microsoft.com/office/excel/2006/main">
          <x14:cfRule type="expression" priority="298" id="{2F913845-9D2D-48D6-851C-ED9FD9E0F173}">
            <xm:f>'Fiche générale'!$B$5="Deux sessions"</xm:f>
            <x14:dxf>
              <fill>
                <patternFill>
                  <bgColor theme="1"/>
                </patternFill>
              </fill>
            </x14:dxf>
          </x14:cfRule>
          <x14:cfRule type="expression" priority="300" id="{FAF768B5-675A-4E55-BBBB-1F33A7A9AB34}">
            <xm:f>'\Users\beluafi\Desktop\DOC Maquette - MCC\[MCC-Portail &amp; L1 L2.xlsx]Fiche générale'!#REF!="Deux sessions"</xm:f>
            <x14:dxf>
              <fill>
                <patternFill>
                  <bgColor theme="1"/>
                </patternFill>
              </fill>
            </x14:dxf>
          </x14:cfRule>
          <x14:cfRule type="expression" priority="301" id="{48A79172-0E53-443B-B429-FEA3FC52FC35}">
            <xm:f>'Z:\DEVE\Cellule APOGEE\2018 MODULO\MCC\[Modèle MCC- L1 L2 double licence.xlsx]Fiche générale'!#REF!="Deux sessions"</xm:f>
            <x14:dxf>
              <fill>
                <patternFill>
                  <bgColor theme="1"/>
                </patternFill>
              </fill>
            </x14:dxf>
          </x14:cfRule>
          <xm:sqref>O35 O87:R118 O64:O86 Q64:Q86</xm:sqref>
        </x14:conditionalFormatting>
        <x14:conditionalFormatting xmlns:xm="http://schemas.microsoft.com/office/excel/2006/main">
          <x14:cfRule type="expression" priority="297" id="{479D3E21-E7F4-43AF-BC13-16AB605A23D7}">
            <xm:f>'Fiche générale'!$B$5="Session unique"</xm:f>
            <x14:dxf>
              <fill>
                <patternFill>
                  <bgColor theme="1"/>
                </patternFill>
              </fill>
            </x14:dxf>
          </x14:cfRule>
          <xm:sqref>M35:O35</xm:sqref>
        </x14:conditionalFormatting>
        <x14:conditionalFormatting xmlns:xm="http://schemas.microsoft.com/office/excel/2006/main">
          <x14:cfRule type="expression" priority="286" id="{BC3CDFB3-8859-4D43-8335-19789A2FFA8D}">
            <xm:f>'Fiche générale'!$B$5="Seconde chance"</xm:f>
            <x14:dxf>
              <fill>
                <patternFill>
                  <bgColor theme="1"/>
                </patternFill>
              </fill>
            </x14:dxf>
          </x14:cfRule>
          <x14:cfRule type="expression" priority="289" id="{62E88565-9EA8-4075-B702-B0B4110D044C}">
            <xm:f>'Fiche générale'!$B$5="Session unique"</xm:f>
            <x14:dxf>
              <fill>
                <patternFill>
                  <bgColor theme="1"/>
                </patternFill>
              </fill>
            </x14:dxf>
          </x14:cfRule>
          <x14:cfRule type="expression" priority="290" id="{BB6DF8B0-422C-4E22-8983-F6EC30B4E008}">
            <xm:f>'\Volumes\Mes Documents\DEVE\Cellule APOGEE\2018 MODULO\MCC\D:\Volumes\Mes Documents\DEVE\Cellule APOGEE\2018 MODULO\MCC\[Modèle MCC-LP.xlsx]Fiche générale'!#REF!="Session unique"</xm:f>
            <x14:dxf>
              <fill>
                <patternFill>
                  <bgColor theme="1"/>
                </patternFill>
              </fill>
            </x14:dxf>
          </x14:cfRule>
          <xm:sqref>M36:N36</xm:sqref>
        </x14:conditionalFormatting>
        <x14:conditionalFormatting xmlns:xm="http://schemas.microsoft.com/office/excel/2006/main">
          <x14:cfRule type="expression" priority="285" id="{E28E630F-6837-4BB7-A407-DAE711F2065F}">
            <xm:f>'Fiche générale'!$B$5="Deux sessions"</xm:f>
            <x14:dxf>
              <fill>
                <patternFill>
                  <bgColor theme="1"/>
                </patternFill>
              </fill>
            </x14:dxf>
          </x14:cfRule>
          <x14:cfRule type="expression" priority="287" id="{1F303292-F9E4-49CD-B753-82E0FC04DF59}">
            <xm:f>'\Users\beluafi\Desktop\DOC Maquette - MCC\[MCC-Portail &amp; L1 L2.xlsx]Fiche générale'!#REF!="Deux sessions"</xm:f>
            <x14:dxf>
              <fill>
                <patternFill>
                  <bgColor theme="1"/>
                </patternFill>
              </fill>
            </x14:dxf>
          </x14:cfRule>
          <x14:cfRule type="expression" priority="288" id="{91C6E4F2-C1F3-4A27-B324-05A59D9FD17C}">
            <xm:f>'Z:\DEVE\Cellule APOGEE\2018 MODULO\MCC\[Modèle MCC- L1 L2 double licence.xlsx]Fiche générale'!#REF!="Deux sessions"</xm:f>
            <x14:dxf>
              <fill>
                <patternFill>
                  <bgColor theme="1"/>
                </patternFill>
              </fill>
            </x14:dxf>
          </x14:cfRule>
          <xm:sqref>O36</xm:sqref>
        </x14:conditionalFormatting>
        <x14:conditionalFormatting xmlns:xm="http://schemas.microsoft.com/office/excel/2006/main">
          <x14:cfRule type="expression" priority="284" id="{EDA82661-2296-4185-BA4D-577D1EC6A568}">
            <xm:f>'Fiche générale'!$B$5="Session unique"</xm:f>
            <x14:dxf>
              <fill>
                <patternFill>
                  <bgColor theme="1"/>
                </patternFill>
              </fill>
            </x14:dxf>
          </x14:cfRule>
          <xm:sqref>M36:O36</xm:sqref>
        </x14:conditionalFormatting>
        <x14:conditionalFormatting xmlns:xm="http://schemas.microsoft.com/office/excel/2006/main">
          <x14:cfRule type="expression" priority="273" id="{97D59A21-24FB-4C0C-80AB-ACE5066AFCF9}">
            <xm:f>'Fiche générale'!$B$5="Seconde chance"</xm:f>
            <x14:dxf>
              <fill>
                <patternFill>
                  <bgColor theme="1"/>
                </patternFill>
              </fill>
            </x14:dxf>
          </x14:cfRule>
          <x14:cfRule type="expression" priority="276" id="{364822A1-34EE-4A91-9F13-E69D10F2960C}">
            <xm:f>'Fiche générale'!$B$5="Session unique"</xm:f>
            <x14:dxf>
              <fill>
                <patternFill>
                  <bgColor theme="1"/>
                </patternFill>
              </fill>
            </x14:dxf>
          </x14:cfRule>
          <x14:cfRule type="expression" priority="277" id="{72603A6F-0D9C-46B6-8E6C-B3189AF17924}">
            <xm:f>'\Volumes\Mes Documents\DEVE\Cellule APOGEE\2018 MODULO\MCC\D:\Volumes\Mes Documents\DEVE\Cellule APOGEE\2018 MODULO\MCC\[Modèle MCC-LP.xlsx]Fiche générale'!#REF!="Session unique"</xm:f>
            <x14:dxf>
              <fill>
                <patternFill>
                  <bgColor theme="1"/>
                </patternFill>
              </fill>
            </x14:dxf>
          </x14:cfRule>
          <xm:sqref>M37:N37</xm:sqref>
        </x14:conditionalFormatting>
        <x14:conditionalFormatting xmlns:xm="http://schemas.microsoft.com/office/excel/2006/main">
          <x14:cfRule type="expression" priority="272" id="{6C299602-7393-4E0E-9453-3FFFEDA27F74}">
            <xm:f>'Fiche générale'!$B$5="Deux sessions"</xm:f>
            <x14:dxf>
              <fill>
                <patternFill>
                  <bgColor theme="1"/>
                </patternFill>
              </fill>
            </x14:dxf>
          </x14:cfRule>
          <x14:cfRule type="expression" priority="274" id="{05E84199-EF39-4348-A26C-1B8A907BCA9E}">
            <xm:f>'\Users\beluafi\Desktop\DOC Maquette - MCC\[MCC-Portail &amp; L1 L2.xlsx]Fiche générale'!#REF!="Deux sessions"</xm:f>
            <x14:dxf>
              <fill>
                <patternFill>
                  <bgColor theme="1"/>
                </patternFill>
              </fill>
            </x14:dxf>
          </x14:cfRule>
          <x14:cfRule type="expression" priority="275" id="{83F01688-4FF0-4D82-89C9-9DE06DC32D38}">
            <xm:f>'Z:\DEVE\Cellule APOGEE\2018 MODULO\MCC\[Modèle MCC- L1 L2 double licence.xlsx]Fiche générale'!#REF!="Deux sessions"</xm:f>
            <x14:dxf>
              <fill>
                <patternFill>
                  <bgColor theme="1"/>
                </patternFill>
              </fill>
            </x14:dxf>
          </x14:cfRule>
          <xm:sqref>O37</xm:sqref>
        </x14:conditionalFormatting>
        <x14:conditionalFormatting xmlns:xm="http://schemas.microsoft.com/office/excel/2006/main">
          <x14:cfRule type="expression" priority="271" id="{8A62629D-255E-4746-BAB2-7F3162B6D505}">
            <xm:f>'Fiche générale'!$B$5="Session unique"</xm:f>
            <x14:dxf>
              <fill>
                <patternFill>
                  <bgColor theme="1"/>
                </patternFill>
              </fill>
            </x14:dxf>
          </x14:cfRule>
          <xm:sqref>M37:O37</xm:sqref>
        </x14:conditionalFormatting>
        <x14:conditionalFormatting xmlns:xm="http://schemas.microsoft.com/office/excel/2006/main">
          <x14:cfRule type="expression" priority="260" id="{EBAC03CF-A597-40CA-9207-B9BB2DB5DB1D}">
            <xm:f>'Fiche générale'!$B$5="Seconde chance"</xm:f>
            <x14:dxf>
              <fill>
                <patternFill>
                  <bgColor theme="1"/>
                </patternFill>
              </fill>
            </x14:dxf>
          </x14:cfRule>
          <x14:cfRule type="expression" priority="263" id="{642FF1E9-E3D8-4E3B-933C-3155E23CA77B}">
            <xm:f>'Fiche générale'!$B$5="Session unique"</xm:f>
            <x14:dxf>
              <fill>
                <patternFill>
                  <bgColor theme="1"/>
                </patternFill>
              </fill>
            </x14:dxf>
          </x14:cfRule>
          <x14:cfRule type="expression" priority="264" id="{E7742D81-EAF9-4E3C-A79B-2288CACD27B2}">
            <xm:f>'\Volumes\Mes Documents\DEVE\Cellule APOGEE\2018 MODULO\MCC\D:\Volumes\Mes Documents\DEVE\Cellule APOGEE\2018 MODULO\MCC\[Modèle MCC-LP.xlsx]Fiche générale'!#REF!="Session unique"</xm:f>
            <x14:dxf>
              <fill>
                <patternFill>
                  <bgColor theme="1"/>
                </patternFill>
              </fill>
            </x14:dxf>
          </x14:cfRule>
          <xm:sqref>M38:N38</xm:sqref>
        </x14:conditionalFormatting>
        <x14:conditionalFormatting xmlns:xm="http://schemas.microsoft.com/office/excel/2006/main">
          <x14:cfRule type="expression" priority="259" id="{F4CD53C1-CC83-40DA-B734-AB836D6FCBDA}">
            <xm:f>'Fiche générale'!$B$5="Deux sessions"</xm:f>
            <x14:dxf>
              <fill>
                <patternFill>
                  <bgColor theme="1"/>
                </patternFill>
              </fill>
            </x14:dxf>
          </x14:cfRule>
          <x14:cfRule type="expression" priority="261" id="{7208CE12-903C-4F4E-A848-74E7F32F4B7F}">
            <xm:f>'\Users\beluafi\Desktop\DOC Maquette - MCC\[MCC-Portail &amp; L1 L2.xlsx]Fiche générale'!#REF!="Deux sessions"</xm:f>
            <x14:dxf>
              <fill>
                <patternFill>
                  <bgColor theme="1"/>
                </patternFill>
              </fill>
            </x14:dxf>
          </x14:cfRule>
          <x14:cfRule type="expression" priority="262" id="{2C2E1976-F460-4B50-8F56-7CD4F4BEA837}">
            <xm:f>'Z:\DEVE\Cellule APOGEE\2018 MODULO\MCC\[Modèle MCC- L1 L2 double licence.xlsx]Fiche générale'!#REF!="Deux sessions"</xm:f>
            <x14:dxf>
              <fill>
                <patternFill>
                  <bgColor theme="1"/>
                </patternFill>
              </fill>
            </x14:dxf>
          </x14:cfRule>
          <xm:sqref>O38</xm:sqref>
        </x14:conditionalFormatting>
        <x14:conditionalFormatting xmlns:xm="http://schemas.microsoft.com/office/excel/2006/main">
          <x14:cfRule type="expression" priority="258" id="{6F5E59F9-48BA-4391-8441-6C1FD1121C06}">
            <xm:f>'Fiche générale'!$B$5="Session unique"</xm:f>
            <x14:dxf>
              <fill>
                <patternFill>
                  <bgColor theme="1"/>
                </patternFill>
              </fill>
            </x14:dxf>
          </x14:cfRule>
          <xm:sqref>M38:O38</xm:sqref>
        </x14:conditionalFormatting>
        <x14:conditionalFormatting xmlns:xm="http://schemas.microsoft.com/office/excel/2006/main">
          <x14:cfRule type="expression" priority="245" id="{108AEEC5-AA56-44E7-90DD-143452D9DBB4}">
            <xm:f>'Fiche générale'!$B$5="Seconde chance"</xm:f>
            <x14:dxf>
              <fill>
                <patternFill>
                  <bgColor theme="1"/>
                </patternFill>
              </fill>
            </x14:dxf>
          </x14:cfRule>
          <x14:cfRule type="expression" priority="248" id="{7C98A4B6-9612-49A3-B6E0-14323507DCB8}">
            <xm:f>'Fiche générale'!$B$5="Session unique"</xm:f>
            <x14:dxf>
              <fill>
                <patternFill>
                  <bgColor theme="1"/>
                </patternFill>
              </fill>
            </x14:dxf>
          </x14:cfRule>
          <x14:cfRule type="expression" priority="249" id="{BFD48D0B-1895-4077-937D-473111777E67}">
            <xm:f>'\Volumes\Mes Documents\DEVE\Cellule APOGEE\2018 MODULO\MCC\D:\Volumes\Mes Documents\DEVE\Cellule APOGEE\2018 MODULO\MCC\[Modèle MCC-LP.xlsx]Fiche générale'!#REF!="Session unique"</xm:f>
            <x14:dxf>
              <fill>
                <patternFill>
                  <bgColor theme="1"/>
                </patternFill>
              </fill>
            </x14:dxf>
          </x14:cfRule>
          <xm:sqref>M39:N39</xm:sqref>
        </x14:conditionalFormatting>
        <x14:conditionalFormatting xmlns:xm="http://schemas.microsoft.com/office/excel/2006/main">
          <x14:cfRule type="expression" priority="244" id="{2311F3C1-F3E9-42CF-9E38-E57B005FB51B}">
            <xm:f>'Fiche générale'!$B$5="Deux sessions"</xm:f>
            <x14:dxf>
              <fill>
                <patternFill>
                  <bgColor theme="1"/>
                </patternFill>
              </fill>
            </x14:dxf>
          </x14:cfRule>
          <x14:cfRule type="expression" priority="246" id="{BF53357E-1412-4BBC-9341-069A3B2D5B64}">
            <xm:f>'\Users\beluafi\Desktop\DOC Maquette - MCC\[MCC-Portail &amp; L1 L2.xlsx]Fiche générale'!#REF!="Deux sessions"</xm:f>
            <x14:dxf>
              <fill>
                <patternFill>
                  <bgColor theme="1"/>
                </patternFill>
              </fill>
            </x14:dxf>
          </x14:cfRule>
          <x14:cfRule type="expression" priority="247" id="{0231BD1C-AB03-4A92-8BE6-B3B39BC977F8}">
            <xm:f>'Z:\DEVE\Cellule APOGEE\2018 MODULO\MCC\[Modèle MCC- L1 L2 double licence.xlsx]Fiche générale'!#REF!="Deux sessions"</xm:f>
            <x14:dxf>
              <fill>
                <patternFill>
                  <bgColor theme="1"/>
                </patternFill>
              </fill>
            </x14:dxf>
          </x14:cfRule>
          <xm:sqref>O39</xm:sqref>
        </x14:conditionalFormatting>
        <x14:conditionalFormatting xmlns:xm="http://schemas.microsoft.com/office/excel/2006/main">
          <x14:cfRule type="expression" priority="243" id="{D11948A6-9921-4173-B329-EA80C5EC9215}">
            <xm:f>'Fiche générale'!$B$5="Session unique"</xm:f>
            <x14:dxf>
              <fill>
                <patternFill>
                  <bgColor theme="1"/>
                </patternFill>
              </fill>
            </x14:dxf>
          </x14:cfRule>
          <xm:sqref>M39:O39</xm:sqref>
        </x14:conditionalFormatting>
        <x14:conditionalFormatting xmlns:xm="http://schemas.microsoft.com/office/excel/2006/main">
          <x14:cfRule type="expression" priority="232" id="{A26BDE74-5F1B-4EB1-A330-6D802E773CF5}">
            <xm:f>'Fiche générale'!$B$5="Seconde chance"</xm:f>
            <x14:dxf>
              <fill>
                <patternFill>
                  <bgColor theme="1"/>
                </patternFill>
              </fill>
            </x14:dxf>
          </x14:cfRule>
          <x14:cfRule type="expression" priority="235" id="{857DFF10-0AFB-4647-B3AB-521F45C06ACA}">
            <xm:f>'Fiche générale'!$B$5="Session unique"</xm:f>
            <x14:dxf>
              <fill>
                <patternFill>
                  <bgColor theme="1"/>
                </patternFill>
              </fill>
            </x14:dxf>
          </x14:cfRule>
          <x14:cfRule type="expression" priority="236" id="{6260B301-7730-4F09-8DF4-23FFDC62BAB0}">
            <xm:f>'\Volumes\Mes Documents\DEVE\Cellule APOGEE\2018 MODULO\MCC\D:\Volumes\Mes Documents\DEVE\Cellule APOGEE\2018 MODULO\MCC\[Modèle MCC-LP.xlsx]Fiche générale'!#REF!="Session unique"</xm:f>
            <x14:dxf>
              <fill>
                <patternFill>
                  <bgColor theme="1"/>
                </patternFill>
              </fill>
            </x14:dxf>
          </x14:cfRule>
          <xm:sqref>M40:N40</xm:sqref>
        </x14:conditionalFormatting>
        <x14:conditionalFormatting xmlns:xm="http://schemas.microsoft.com/office/excel/2006/main">
          <x14:cfRule type="expression" priority="231" id="{A3A2553E-30F7-497F-AD4A-EBDE03DC4767}">
            <xm:f>'Fiche générale'!$B$5="Deux sessions"</xm:f>
            <x14:dxf>
              <fill>
                <patternFill>
                  <bgColor theme="1"/>
                </patternFill>
              </fill>
            </x14:dxf>
          </x14:cfRule>
          <x14:cfRule type="expression" priority="233" id="{C12E4878-A1A3-4330-A4B8-B6CEFFA517DE}">
            <xm:f>'\Users\beluafi\Desktop\DOC Maquette - MCC\[MCC-Portail &amp; L1 L2.xlsx]Fiche générale'!#REF!="Deux sessions"</xm:f>
            <x14:dxf>
              <fill>
                <patternFill>
                  <bgColor theme="1"/>
                </patternFill>
              </fill>
            </x14:dxf>
          </x14:cfRule>
          <x14:cfRule type="expression" priority="234" id="{6B14269C-B783-4BBB-A781-91531A90E035}">
            <xm:f>'Z:\DEVE\Cellule APOGEE\2018 MODULO\MCC\[Modèle MCC- L1 L2 double licence.xlsx]Fiche générale'!#REF!="Deux sessions"</xm:f>
            <x14:dxf>
              <fill>
                <patternFill>
                  <bgColor theme="1"/>
                </patternFill>
              </fill>
            </x14:dxf>
          </x14:cfRule>
          <xm:sqref>O40</xm:sqref>
        </x14:conditionalFormatting>
        <x14:conditionalFormatting xmlns:xm="http://schemas.microsoft.com/office/excel/2006/main">
          <x14:cfRule type="expression" priority="230" id="{C054D2DD-91F3-4336-9340-F55FC673791B}">
            <xm:f>'Fiche générale'!$B$5="Session unique"</xm:f>
            <x14:dxf>
              <fill>
                <patternFill>
                  <bgColor theme="1"/>
                </patternFill>
              </fill>
            </x14:dxf>
          </x14:cfRule>
          <xm:sqref>M40:O40</xm:sqref>
        </x14:conditionalFormatting>
        <x14:conditionalFormatting xmlns:xm="http://schemas.microsoft.com/office/excel/2006/main">
          <x14:cfRule type="expression" priority="219" id="{14E2C635-0B78-4D57-9E3E-08AD8A7094B2}">
            <xm:f>'Fiche générale'!$B$5="Seconde chance"</xm:f>
            <x14:dxf>
              <fill>
                <patternFill>
                  <bgColor theme="1"/>
                </patternFill>
              </fill>
            </x14:dxf>
          </x14:cfRule>
          <x14:cfRule type="expression" priority="222" id="{588E51D1-A8E1-4670-8B6B-E5C06A156BBB}">
            <xm:f>'Fiche générale'!$B$5="Session unique"</xm:f>
            <x14:dxf>
              <fill>
                <patternFill>
                  <bgColor theme="1"/>
                </patternFill>
              </fill>
            </x14:dxf>
          </x14:cfRule>
          <x14:cfRule type="expression" priority="223" id="{266491BF-45CB-4F7A-920C-3BD8E590426D}">
            <xm:f>'\Volumes\Mes Documents\DEVE\Cellule APOGEE\2018 MODULO\MCC\D:\Volumes\Mes Documents\DEVE\Cellule APOGEE\2018 MODULO\MCC\[Modèle MCC-LP.xlsx]Fiche générale'!#REF!="Session unique"</xm:f>
            <x14:dxf>
              <fill>
                <patternFill>
                  <bgColor theme="1"/>
                </patternFill>
              </fill>
            </x14:dxf>
          </x14:cfRule>
          <xm:sqref>M41:N45</xm:sqref>
        </x14:conditionalFormatting>
        <x14:conditionalFormatting xmlns:xm="http://schemas.microsoft.com/office/excel/2006/main">
          <x14:cfRule type="expression" priority="218" id="{CCBCD7A8-C174-4F4F-B794-22C1C9D75F88}">
            <xm:f>'Fiche générale'!$B$5="Deux sessions"</xm:f>
            <x14:dxf>
              <fill>
                <patternFill>
                  <bgColor theme="1"/>
                </patternFill>
              </fill>
            </x14:dxf>
          </x14:cfRule>
          <x14:cfRule type="expression" priority="220" id="{E3D8CB1A-45BC-40D4-A2EC-1525712805E6}">
            <xm:f>'\Users\beluafi\Desktop\DOC Maquette - MCC\[MCC-Portail &amp; L1 L2.xlsx]Fiche générale'!#REF!="Deux sessions"</xm:f>
            <x14:dxf>
              <fill>
                <patternFill>
                  <bgColor theme="1"/>
                </patternFill>
              </fill>
            </x14:dxf>
          </x14:cfRule>
          <x14:cfRule type="expression" priority="221" id="{176F5711-0611-4D3D-AF37-D1CE6EC952E7}">
            <xm:f>'Z:\DEVE\Cellule APOGEE\2018 MODULO\MCC\[Modèle MCC- L1 L2 double licence.xlsx]Fiche générale'!#REF!="Deux sessions"</xm:f>
            <x14:dxf>
              <fill>
                <patternFill>
                  <bgColor theme="1"/>
                </patternFill>
              </fill>
            </x14:dxf>
          </x14:cfRule>
          <xm:sqref>O41:O45</xm:sqref>
        </x14:conditionalFormatting>
        <x14:conditionalFormatting xmlns:xm="http://schemas.microsoft.com/office/excel/2006/main">
          <x14:cfRule type="expression" priority="217" id="{9F321C26-515C-4526-9353-D778A2A558DF}">
            <xm:f>'Fiche générale'!$B$5="Session unique"</xm:f>
            <x14:dxf>
              <fill>
                <patternFill>
                  <bgColor theme="1"/>
                </patternFill>
              </fill>
            </x14:dxf>
          </x14:cfRule>
          <xm:sqref>M41:O45</xm:sqref>
        </x14:conditionalFormatting>
        <x14:conditionalFormatting xmlns:xm="http://schemas.microsoft.com/office/excel/2006/main">
          <x14:cfRule type="expression" priority="212" id="{2F7D268B-2DE6-46DB-AB0D-E565D3834BF3}">
            <xm:f>'Fiche générale'!$B$6="Deux sessions"</xm:f>
            <x14:dxf>
              <fill>
                <patternFill>
                  <bgColor theme="1"/>
                </patternFill>
              </fill>
            </x14:dxf>
          </x14:cfRule>
          <x14:cfRule type="expression" priority="213" id="{B4E6BC9D-766C-4DDA-A396-2C15348211A3}">
            <xm:f>'\Users\beluafi\Desktop\DOC Maquette - MCC\[MCC-Portail &amp; L1 L2.xlsx]Fiche générale'!#REF!="Deux sessions"</xm:f>
            <x14:dxf>
              <fill>
                <patternFill>
                  <bgColor theme="1"/>
                </patternFill>
              </fill>
            </x14:dxf>
          </x14:cfRule>
          <x14:cfRule type="expression" priority="214" id="{C2230E00-05DB-4149-AA0E-A92064773658}">
            <xm:f>'Z:\DEVE\Cellule APOGEE\2018 MODULO\MCC\[Modèle MCC- L1 L2 double licence.xlsx]Fiche générale'!#REF!="Deux sessions"</xm:f>
            <x14:dxf>
              <fill>
                <patternFill>
                  <bgColor theme="1"/>
                </patternFill>
              </fill>
            </x14:dxf>
          </x14:cfRule>
          <xm:sqref>R42:R45</xm:sqref>
        </x14:conditionalFormatting>
        <x14:conditionalFormatting xmlns:xm="http://schemas.microsoft.com/office/excel/2006/main">
          <x14:cfRule type="expression" priority="211" id="{7C454EE9-F527-4857-9628-BB396AD4F472}">
            <xm:f>'Fiche générale'!$B$6="Session unique"</xm:f>
            <x14:dxf>
              <fill>
                <patternFill>
                  <bgColor theme="1"/>
                </patternFill>
              </fill>
            </x14:dxf>
          </x14:cfRule>
          <xm:sqref>R42:R45</xm:sqref>
        </x14:conditionalFormatting>
        <x14:conditionalFormatting xmlns:xm="http://schemas.microsoft.com/office/excel/2006/main">
          <x14:cfRule type="expression" priority="187" id="{8DB65C7D-3AA7-4856-A0F8-F753F5D907E8}">
            <xm:f>'Fiche générale'!$B$5="Seconde chance"</xm:f>
            <x14:dxf>
              <fill>
                <patternFill>
                  <bgColor theme="1"/>
                </patternFill>
              </fill>
            </x14:dxf>
          </x14:cfRule>
          <x14:cfRule type="expression" priority="190" id="{B357B8D7-C57F-4558-9136-9EC6AF0A5D84}">
            <xm:f>'Fiche générale'!$B$5="Session unique"</xm:f>
            <x14:dxf>
              <fill>
                <patternFill>
                  <bgColor theme="1"/>
                </patternFill>
              </fill>
            </x14:dxf>
          </x14:cfRule>
          <x14:cfRule type="expression" priority="191" id="{96FBF0D5-EECE-4685-8169-6F71E4A71DBE}">
            <xm:f>'\Volumes\Mes Documents\DEVE\Cellule APOGEE\2018 MODULO\MCC\D:\Volumes\Mes Documents\DEVE\Cellule APOGEE\2018 MODULO\MCC\[Modèle MCC-LP.xlsx]Fiche générale'!#REF!="Session unique"</xm:f>
            <x14:dxf>
              <fill>
                <patternFill>
                  <bgColor theme="1"/>
                </patternFill>
              </fill>
            </x14:dxf>
          </x14:cfRule>
          <xm:sqref>M19:N20</xm:sqref>
        </x14:conditionalFormatting>
        <x14:conditionalFormatting xmlns:xm="http://schemas.microsoft.com/office/excel/2006/main">
          <x14:cfRule type="expression" priority="186" id="{05F03F61-2B51-46E7-969B-B744C74696AE}">
            <xm:f>'Fiche générale'!$B$5="Deux sessions"</xm:f>
            <x14:dxf>
              <fill>
                <patternFill>
                  <bgColor theme="1"/>
                </patternFill>
              </fill>
            </x14:dxf>
          </x14:cfRule>
          <x14:cfRule type="expression" priority="188" id="{F852C463-74A0-4C8D-AE52-361950980924}">
            <xm:f>'\Users\beluafi\Desktop\DOC Maquette - MCC\[MCC-Portail &amp; L1 L2.xlsx]Fiche générale'!#REF!="Deux sessions"</xm:f>
            <x14:dxf>
              <fill>
                <patternFill>
                  <bgColor theme="1"/>
                </patternFill>
              </fill>
            </x14:dxf>
          </x14:cfRule>
          <x14:cfRule type="expression" priority="189" id="{F988381B-A818-4789-B3C5-0AB7D4CBF452}">
            <xm:f>'Z:\DEVE\Cellule APOGEE\2018 MODULO\MCC\[Modèle MCC- L1 L2 double licence.xlsx]Fiche générale'!#REF!="Deux sessions"</xm:f>
            <x14:dxf>
              <fill>
                <patternFill>
                  <bgColor theme="1"/>
                </patternFill>
              </fill>
            </x14:dxf>
          </x14:cfRule>
          <xm:sqref>O19:O20</xm:sqref>
        </x14:conditionalFormatting>
        <x14:conditionalFormatting xmlns:xm="http://schemas.microsoft.com/office/excel/2006/main">
          <x14:cfRule type="expression" priority="185" id="{4673F9DB-FD5B-43C0-8EDB-3572502582D4}">
            <xm:f>'Fiche générale'!$B$5="Session unique"</xm:f>
            <x14:dxf>
              <fill>
                <patternFill>
                  <bgColor theme="1"/>
                </patternFill>
              </fill>
            </x14:dxf>
          </x14:cfRule>
          <xm:sqref>M19:O20</xm:sqref>
        </x14:conditionalFormatting>
        <x14:conditionalFormatting xmlns:xm="http://schemas.microsoft.com/office/excel/2006/main">
          <x14:cfRule type="expression" priority="169" id="{0D1D8883-1B82-4EF3-AEEA-38EB920B6C3F}">
            <xm:f>'Fiche générale'!$B$5="Seconde chance"</xm:f>
            <x14:dxf>
              <fill>
                <patternFill>
                  <bgColor theme="1"/>
                </patternFill>
              </fill>
            </x14:dxf>
          </x14:cfRule>
          <x14:cfRule type="expression" priority="172" id="{ABE59EBF-1A07-4E62-8120-3E5AA445B765}">
            <xm:f>'Fiche générale'!$B$5="Session unique"</xm:f>
            <x14:dxf>
              <fill>
                <patternFill>
                  <bgColor theme="1"/>
                </patternFill>
              </fill>
            </x14:dxf>
          </x14:cfRule>
          <x14:cfRule type="expression" priority="173" id="{2A210169-8DE1-4C63-80A7-37A94503CE3A}">
            <xm:f>'\Volumes\Mes Documents\DEVE\Cellule APOGEE\2018 MODULO\MCC\D:\Volumes\Mes Documents\DEVE\Cellule APOGEE\2018 MODULO\MCC\[Modèle MCC-LP.xlsx]Fiche générale'!#REF!="Session unique"</xm:f>
            <x14:dxf>
              <fill>
                <patternFill>
                  <bgColor theme="1"/>
                </patternFill>
              </fill>
            </x14:dxf>
          </x14:cfRule>
          <xm:sqref>M32:N32</xm:sqref>
        </x14:conditionalFormatting>
        <x14:conditionalFormatting xmlns:xm="http://schemas.microsoft.com/office/excel/2006/main">
          <x14:cfRule type="expression" priority="168" id="{64AF1712-D474-4BA5-8CB7-6BB4E95ED436}">
            <xm:f>'Fiche générale'!$B$5="Deux sessions"</xm:f>
            <x14:dxf>
              <fill>
                <patternFill>
                  <bgColor theme="1"/>
                </patternFill>
              </fill>
            </x14:dxf>
          </x14:cfRule>
          <x14:cfRule type="expression" priority="170" id="{00C16509-057C-45FE-A65E-548CEFBC4FB9}">
            <xm:f>'\Users\beluafi\Desktop\DOC Maquette - MCC\[MCC-Portail &amp; L1 L2.xlsx]Fiche générale'!#REF!="Deux sessions"</xm:f>
            <x14:dxf>
              <fill>
                <patternFill>
                  <bgColor theme="1"/>
                </patternFill>
              </fill>
            </x14:dxf>
          </x14:cfRule>
          <x14:cfRule type="expression" priority="171" id="{0E32DB08-3668-447B-8C9D-B1B981B506A7}">
            <xm:f>'Z:\DEVE\Cellule APOGEE\2018 MODULO\MCC\[Modèle MCC- L1 L2 double licence.xlsx]Fiche générale'!#REF!="Deux sessions"</xm:f>
            <x14:dxf>
              <fill>
                <patternFill>
                  <bgColor theme="1"/>
                </patternFill>
              </fill>
            </x14:dxf>
          </x14:cfRule>
          <xm:sqref>O32</xm:sqref>
        </x14:conditionalFormatting>
        <x14:conditionalFormatting xmlns:xm="http://schemas.microsoft.com/office/excel/2006/main">
          <x14:cfRule type="expression" priority="167" id="{D71F3279-5983-433A-8E24-6974B65E0861}">
            <xm:f>'Fiche générale'!$B$5="Session unique"</xm:f>
            <x14:dxf>
              <fill>
                <patternFill>
                  <bgColor theme="1"/>
                </patternFill>
              </fill>
            </x14:dxf>
          </x14:cfRule>
          <xm:sqref>M32:O32</xm:sqref>
        </x14:conditionalFormatting>
        <x14:conditionalFormatting xmlns:xm="http://schemas.microsoft.com/office/excel/2006/main">
          <x14:cfRule type="expression" priority="157" id="{CB457999-B5DC-4B12-A46B-40A876D2E594}">
            <xm:f>'Fiche générale'!$B$5="Session unique"</xm:f>
            <x14:dxf>
              <fill>
                <patternFill>
                  <bgColor theme="1"/>
                </patternFill>
              </fill>
            </x14:dxf>
          </x14:cfRule>
          <xm:sqref>R18:R28</xm:sqref>
        </x14:conditionalFormatting>
        <x14:conditionalFormatting xmlns:xm="http://schemas.microsoft.com/office/excel/2006/main">
          <x14:cfRule type="expression" priority="158" id="{30AC47ED-F911-4E39-BCE2-AF51172F413B}">
            <xm:f>'Fiche générale'!$B$5="Deux sessions"</xm:f>
            <x14:dxf>
              <fill>
                <patternFill>
                  <bgColor theme="1"/>
                </patternFill>
              </fill>
            </x14:dxf>
          </x14:cfRule>
          <x14:cfRule type="expression" priority="159" id="{9B46F809-DBB1-41C9-9572-9F06FB66117E}">
            <xm:f>'\Users\beluafi\Desktop\DOC Maquette - MCC\[MCC-Portail &amp; L1 L2.xlsx]Fiche générale'!#REF!="Deux sessions"</xm:f>
            <x14:dxf>
              <fill>
                <patternFill>
                  <bgColor theme="1"/>
                </patternFill>
              </fill>
            </x14:dxf>
          </x14:cfRule>
          <x14:cfRule type="expression" priority="160" id="{81874C66-6093-4B60-94BD-A6FFA98EE2DA}">
            <xm:f>'Z:\DEVE\Cellule APOGEE\2018 MODULO\MCC\[Modèle MCC- L1 L2 double licence.xlsx]Fiche générale'!#REF!="Deux sessions"</xm:f>
            <x14:dxf>
              <fill>
                <patternFill>
                  <bgColor theme="1"/>
                </patternFill>
              </fill>
            </x14:dxf>
          </x14:cfRule>
          <xm:sqref>R18:R28</xm:sqref>
        </x14:conditionalFormatting>
        <x14:conditionalFormatting xmlns:xm="http://schemas.microsoft.com/office/excel/2006/main">
          <x14:cfRule type="expression" priority="150" id="{E0DB81C1-0E3D-438A-B347-0D9D46078347}">
            <xm:f>'Fiche générale'!$B$5="Deux sessions"</xm:f>
            <x14:dxf>
              <fill>
                <patternFill>
                  <bgColor theme="1"/>
                </patternFill>
              </fill>
            </x14:dxf>
          </x14:cfRule>
          <x14:cfRule type="expression" priority="151" id="{E3498794-4850-4A3C-8B93-F2F3EFFDA39D}">
            <xm:f>'\Users\beluafi\Desktop\DOC Maquette - MCC\[MCC-Portail &amp; L1 L2.xlsx]Fiche générale'!#REF!="Deux sessions"</xm:f>
            <x14:dxf>
              <fill>
                <patternFill>
                  <bgColor theme="1"/>
                </patternFill>
              </fill>
            </x14:dxf>
          </x14:cfRule>
          <x14:cfRule type="expression" priority="152" id="{851C40EA-E50C-4293-9C8C-3AFDB49B629E}">
            <xm:f>'Z:\DEVE\Cellule APOGEE\2018 MODULO\MCC\[Modèle MCC- L1 L2 double licence.xlsx]Fiche générale'!#REF!="Deux sessions"</xm:f>
            <x14:dxf>
              <fill>
                <patternFill>
                  <bgColor theme="1"/>
                </patternFill>
              </fill>
            </x14:dxf>
          </x14:cfRule>
          <xm:sqref>R62</xm:sqref>
        </x14:conditionalFormatting>
        <x14:conditionalFormatting xmlns:xm="http://schemas.microsoft.com/office/excel/2006/main">
          <x14:cfRule type="expression" priority="149" id="{8B0A9880-CDFD-43B6-9BE6-7FF78F9074C3}">
            <xm:f>'Fiche générale'!$B$5="Session unique"</xm:f>
            <x14:dxf>
              <fill>
                <patternFill>
                  <bgColor theme="1"/>
                </patternFill>
              </fill>
            </x14:dxf>
          </x14:cfRule>
          <xm:sqref>R62</xm:sqref>
        </x14:conditionalFormatting>
        <x14:conditionalFormatting xmlns:xm="http://schemas.microsoft.com/office/excel/2006/main">
          <x14:cfRule type="expression" priority="145" id="{F5EEE4F8-6B83-4AE0-B089-B81B1A68E675}">
            <xm:f>'Fiche générale'!$B$5="Session unique"</xm:f>
            <x14:dxf>
              <fill>
                <patternFill>
                  <bgColor theme="1"/>
                </patternFill>
              </fill>
            </x14:dxf>
          </x14:cfRule>
          <xm:sqref>R51</xm:sqref>
        </x14:conditionalFormatting>
        <x14:conditionalFormatting xmlns:xm="http://schemas.microsoft.com/office/excel/2006/main">
          <x14:cfRule type="expression" priority="146" id="{D9A984B4-E742-42F3-BDE6-B5223D2D934B}">
            <xm:f>'Fiche générale'!$B$5="Deux sessions"</xm:f>
            <x14:dxf>
              <fill>
                <patternFill>
                  <bgColor theme="1"/>
                </patternFill>
              </fill>
            </x14:dxf>
          </x14:cfRule>
          <x14:cfRule type="expression" priority="147" id="{5F1C2BF8-A6AF-42B1-B489-4381D193E3D2}">
            <xm:f>'\Users\beluafi\Desktop\DOC Maquette - MCC\[MCC-Portail &amp; L1 L2.xlsx]Fiche générale'!#REF!="Deux sessions"</xm:f>
            <x14:dxf>
              <fill>
                <patternFill>
                  <bgColor theme="1"/>
                </patternFill>
              </fill>
            </x14:dxf>
          </x14:cfRule>
          <x14:cfRule type="expression" priority="148" id="{5BC091D1-4416-4AB5-AA7A-5F45F89D2B22}">
            <xm:f>'Z:\DEVE\Cellule APOGEE\2018 MODULO\MCC\[Modèle MCC- L1 L2 double licence.xlsx]Fiche générale'!#REF!="Deux sessions"</xm:f>
            <x14:dxf>
              <fill>
                <patternFill>
                  <bgColor theme="1"/>
                </patternFill>
              </fill>
            </x14:dxf>
          </x14:cfRule>
          <xm:sqref>R51</xm:sqref>
        </x14:conditionalFormatting>
        <x14:conditionalFormatting xmlns:xm="http://schemas.microsoft.com/office/excel/2006/main">
          <x14:cfRule type="expression" priority="141" id="{90B0C45F-3BB0-4461-82BA-5A0D67088175}">
            <xm:f>'Fiche générale'!$B$5="Session unique"</xm:f>
            <x14:dxf>
              <fill>
                <patternFill>
                  <bgColor theme="1"/>
                </patternFill>
              </fill>
            </x14:dxf>
          </x14:cfRule>
          <xm:sqref>R52</xm:sqref>
        </x14:conditionalFormatting>
        <x14:conditionalFormatting xmlns:xm="http://schemas.microsoft.com/office/excel/2006/main">
          <x14:cfRule type="expression" priority="142" id="{1F1352CD-8C7B-4B2E-BC79-AECD959030D6}">
            <xm:f>'Fiche générale'!$B$5="Deux sessions"</xm:f>
            <x14:dxf>
              <fill>
                <patternFill>
                  <bgColor theme="1"/>
                </patternFill>
              </fill>
            </x14:dxf>
          </x14:cfRule>
          <x14:cfRule type="expression" priority="143" id="{078BE8E7-AD8F-479C-999D-9A5B67D81315}">
            <xm:f>'\Users\beluafi\Desktop\DOC Maquette - MCC\[MCC-Portail &amp; L1 L2.xlsx]Fiche générale'!#REF!="Deux sessions"</xm:f>
            <x14:dxf>
              <fill>
                <patternFill>
                  <bgColor theme="1"/>
                </patternFill>
              </fill>
            </x14:dxf>
          </x14:cfRule>
          <x14:cfRule type="expression" priority="144" id="{3AFD278F-0FCB-4202-8599-9AB92A5D4608}">
            <xm:f>'Z:\DEVE\Cellule APOGEE\2018 MODULO\MCC\[Modèle MCC- L1 L2 double licence.xlsx]Fiche générale'!#REF!="Deux sessions"</xm:f>
            <x14:dxf>
              <fill>
                <patternFill>
                  <bgColor theme="1"/>
                </patternFill>
              </fill>
            </x14:dxf>
          </x14:cfRule>
          <xm:sqref>R52</xm:sqref>
        </x14:conditionalFormatting>
        <x14:conditionalFormatting xmlns:xm="http://schemas.microsoft.com/office/excel/2006/main">
          <x14:cfRule type="expression" priority="137" id="{B31BE53C-5CBB-4CEB-80CE-F84018163198}">
            <xm:f>'Fiche générale'!$B$5="Session unique"</xm:f>
            <x14:dxf>
              <fill>
                <patternFill>
                  <bgColor theme="1"/>
                </patternFill>
              </fill>
            </x14:dxf>
          </x14:cfRule>
          <xm:sqref>R53</xm:sqref>
        </x14:conditionalFormatting>
        <x14:conditionalFormatting xmlns:xm="http://schemas.microsoft.com/office/excel/2006/main">
          <x14:cfRule type="expression" priority="138" id="{A8722639-616E-4345-8E7A-D7E1A02B0313}">
            <xm:f>'Fiche générale'!$B$5="Deux sessions"</xm:f>
            <x14:dxf>
              <fill>
                <patternFill>
                  <bgColor theme="1"/>
                </patternFill>
              </fill>
            </x14:dxf>
          </x14:cfRule>
          <x14:cfRule type="expression" priority="139" id="{B5A40475-FDB1-493A-A050-B3B47E4A3AFC}">
            <xm:f>'\Users\beluafi\Desktop\DOC Maquette - MCC\[MCC-Portail &amp; L1 L2.xlsx]Fiche générale'!#REF!="Deux sessions"</xm:f>
            <x14:dxf>
              <fill>
                <patternFill>
                  <bgColor theme="1"/>
                </patternFill>
              </fill>
            </x14:dxf>
          </x14:cfRule>
          <x14:cfRule type="expression" priority="140" id="{33DE05C2-4AB5-4011-9A3C-37DB69785B57}">
            <xm:f>'Z:\DEVE\Cellule APOGEE\2018 MODULO\MCC\[Modèle MCC- L1 L2 double licence.xlsx]Fiche générale'!#REF!="Deux sessions"</xm:f>
            <x14:dxf>
              <fill>
                <patternFill>
                  <bgColor theme="1"/>
                </patternFill>
              </fill>
            </x14:dxf>
          </x14:cfRule>
          <xm:sqref>R53</xm:sqref>
        </x14:conditionalFormatting>
        <x14:conditionalFormatting xmlns:xm="http://schemas.microsoft.com/office/excel/2006/main">
          <x14:cfRule type="expression" priority="133" id="{EB723B5D-466D-4AFF-BE23-A3E3D88F47A0}">
            <xm:f>'Fiche générale'!$B$5="Session unique"</xm:f>
            <x14:dxf>
              <fill>
                <patternFill>
                  <bgColor theme="1"/>
                </patternFill>
              </fill>
            </x14:dxf>
          </x14:cfRule>
          <xm:sqref>R54</xm:sqref>
        </x14:conditionalFormatting>
        <x14:conditionalFormatting xmlns:xm="http://schemas.microsoft.com/office/excel/2006/main">
          <x14:cfRule type="expression" priority="134" id="{D7195E30-DE31-41B4-9C5D-3779B1745697}">
            <xm:f>'Fiche générale'!$B$5="Deux sessions"</xm:f>
            <x14:dxf>
              <fill>
                <patternFill>
                  <bgColor theme="1"/>
                </patternFill>
              </fill>
            </x14:dxf>
          </x14:cfRule>
          <x14:cfRule type="expression" priority="135" id="{5C1010DB-E88C-46A4-AC83-DB4D8CC271E4}">
            <xm:f>'\Users\beluafi\Desktop\DOC Maquette - MCC\[MCC-Portail &amp; L1 L2.xlsx]Fiche générale'!#REF!="Deux sessions"</xm:f>
            <x14:dxf>
              <fill>
                <patternFill>
                  <bgColor theme="1"/>
                </patternFill>
              </fill>
            </x14:dxf>
          </x14:cfRule>
          <x14:cfRule type="expression" priority="136" id="{BF9F8AFF-F66C-4703-9112-A0AAD133F84F}">
            <xm:f>'Z:\DEVE\Cellule APOGEE\2018 MODULO\MCC\[Modèle MCC- L1 L2 double licence.xlsx]Fiche générale'!#REF!="Deux sessions"</xm:f>
            <x14:dxf>
              <fill>
                <patternFill>
                  <bgColor theme="1"/>
                </patternFill>
              </fill>
            </x14:dxf>
          </x14:cfRule>
          <xm:sqref>R54</xm:sqref>
        </x14:conditionalFormatting>
        <x14:conditionalFormatting xmlns:xm="http://schemas.microsoft.com/office/excel/2006/main">
          <x14:cfRule type="expression" priority="129" id="{C67A1064-F047-4E5F-A387-556965116E3E}">
            <xm:f>'Fiche générale'!$B$5="Session unique"</xm:f>
            <x14:dxf>
              <fill>
                <patternFill>
                  <bgColor theme="1"/>
                </patternFill>
              </fill>
            </x14:dxf>
          </x14:cfRule>
          <xm:sqref>R55</xm:sqref>
        </x14:conditionalFormatting>
        <x14:conditionalFormatting xmlns:xm="http://schemas.microsoft.com/office/excel/2006/main">
          <x14:cfRule type="expression" priority="130" id="{D43C37EE-EAD4-41E5-9B63-E297AE30BBE8}">
            <xm:f>'Fiche générale'!$B$5="Deux sessions"</xm:f>
            <x14:dxf>
              <fill>
                <patternFill>
                  <bgColor theme="1"/>
                </patternFill>
              </fill>
            </x14:dxf>
          </x14:cfRule>
          <x14:cfRule type="expression" priority="131" id="{BD153C75-C51B-4ECF-8098-669167647583}">
            <xm:f>'\Users\beluafi\Desktop\DOC Maquette - MCC\[MCC-Portail &amp; L1 L2.xlsx]Fiche générale'!#REF!="Deux sessions"</xm:f>
            <x14:dxf>
              <fill>
                <patternFill>
                  <bgColor theme="1"/>
                </patternFill>
              </fill>
            </x14:dxf>
          </x14:cfRule>
          <x14:cfRule type="expression" priority="132" id="{658B407C-16F4-4EAE-BC6C-120B5D9CD895}">
            <xm:f>'Z:\DEVE\Cellule APOGEE\2018 MODULO\MCC\[Modèle MCC- L1 L2 double licence.xlsx]Fiche générale'!#REF!="Deux sessions"</xm:f>
            <x14:dxf>
              <fill>
                <patternFill>
                  <bgColor theme="1"/>
                </patternFill>
              </fill>
            </x14:dxf>
          </x14:cfRule>
          <xm:sqref>R55</xm:sqref>
        </x14:conditionalFormatting>
        <x14:conditionalFormatting xmlns:xm="http://schemas.microsoft.com/office/excel/2006/main">
          <x14:cfRule type="expression" priority="125" id="{B0E101A7-3D0E-4CD6-B20E-38DE6A64BE11}">
            <xm:f>'Fiche générale'!$B$5="Session unique"</xm:f>
            <x14:dxf>
              <fill>
                <patternFill>
                  <bgColor theme="1"/>
                </patternFill>
              </fill>
            </x14:dxf>
          </x14:cfRule>
          <xm:sqref>R56</xm:sqref>
        </x14:conditionalFormatting>
        <x14:conditionalFormatting xmlns:xm="http://schemas.microsoft.com/office/excel/2006/main">
          <x14:cfRule type="expression" priority="126" id="{4EE26175-DB9B-45FE-8A85-BB9815193952}">
            <xm:f>'Fiche générale'!$B$5="Deux sessions"</xm:f>
            <x14:dxf>
              <fill>
                <patternFill>
                  <bgColor theme="1"/>
                </patternFill>
              </fill>
            </x14:dxf>
          </x14:cfRule>
          <x14:cfRule type="expression" priority="127" id="{EF78105C-F917-44CC-9101-2C8B51993EC1}">
            <xm:f>'\Users\beluafi\Desktop\DOC Maquette - MCC\[MCC-Portail &amp; L1 L2.xlsx]Fiche générale'!#REF!="Deux sessions"</xm:f>
            <x14:dxf>
              <fill>
                <patternFill>
                  <bgColor theme="1"/>
                </patternFill>
              </fill>
            </x14:dxf>
          </x14:cfRule>
          <x14:cfRule type="expression" priority="128" id="{269059C6-D984-40B2-9740-E8E5FC09E703}">
            <xm:f>'Z:\DEVE\Cellule APOGEE\2018 MODULO\MCC\[Modèle MCC- L1 L2 double licence.xlsx]Fiche générale'!#REF!="Deux sessions"</xm:f>
            <x14:dxf>
              <fill>
                <patternFill>
                  <bgColor theme="1"/>
                </patternFill>
              </fill>
            </x14:dxf>
          </x14:cfRule>
          <xm:sqref>R56</xm:sqref>
        </x14:conditionalFormatting>
        <x14:conditionalFormatting xmlns:xm="http://schemas.microsoft.com/office/excel/2006/main">
          <x14:cfRule type="expression" priority="121" id="{B46184A0-CCBB-420B-8672-239C293AC2A4}">
            <xm:f>'Fiche générale'!$B$5="Session unique"</xm:f>
            <x14:dxf>
              <fill>
                <patternFill>
                  <bgColor theme="1"/>
                </patternFill>
              </fill>
            </x14:dxf>
          </x14:cfRule>
          <xm:sqref>R57</xm:sqref>
        </x14:conditionalFormatting>
        <x14:conditionalFormatting xmlns:xm="http://schemas.microsoft.com/office/excel/2006/main">
          <x14:cfRule type="expression" priority="122" id="{F2EC49AA-5E7C-48C1-9317-ECCB201583F4}">
            <xm:f>'Fiche générale'!$B$5="Deux sessions"</xm:f>
            <x14:dxf>
              <fill>
                <patternFill>
                  <bgColor theme="1"/>
                </patternFill>
              </fill>
            </x14:dxf>
          </x14:cfRule>
          <x14:cfRule type="expression" priority="123" id="{D2E56B7E-7D1D-480F-8A56-701093017D56}">
            <xm:f>'\Users\beluafi\Desktop\DOC Maquette - MCC\[MCC-Portail &amp; L1 L2.xlsx]Fiche générale'!#REF!="Deux sessions"</xm:f>
            <x14:dxf>
              <fill>
                <patternFill>
                  <bgColor theme="1"/>
                </patternFill>
              </fill>
            </x14:dxf>
          </x14:cfRule>
          <x14:cfRule type="expression" priority="124" id="{35222A45-839E-4681-8966-93B09E201D46}">
            <xm:f>'Z:\DEVE\Cellule APOGEE\2018 MODULO\MCC\[Modèle MCC- L1 L2 double licence.xlsx]Fiche générale'!#REF!="Deux sessions"</xm:f>
            <x14:dxf>
              <fill>
                <patternFill>
                  <bgColor theme="1"/>
                </patternFill>
              </fill>
            </x14:dxf>
          </x14:cfRule>
          <xm:sqref>R57</xm:sqref>
        </x14:conditionalFormatting>
        <x14:conditionalFormatting xmlns:xm="http://schemas.microsoft.com/office/excel/2006/main">
          <x14:cfRule type="expression" priority="117" id="{C7645629-B5B8-4A32-8A14-8F6895DD9266}">
            <xm:f>'Fiche générale'!$B$5="Session unique"</xm:f>
            <x14:dxf>
              <fill>
                <patternFill>
                  <bgColor theme="1"/>
                </patternFill>
              </fill>
            </x14:dxf>
          </x14:cfRule>
          <xm:sqref>R58</xm:sqref>
        </x14:conditionalFormatting>
        <x14:conditionalFormatting xmlns:xm="http://schemas.microsoft.com/office/excel/2006/main">
          <x14:cfRule type="expression" priority="118" id="{2768F16C-B605-4A7C-8322-99D6C7B85486}">
            <xm:f>'Fiche générale'!$B$5="Deux sessions"</xm:f>
            <x14:dxf>
              <fill>
                <patternFill>
                  <bgColor theme="1"/>
                </patternFill>
              </fill>
            </x14:dxf>
          </x14:cfRule>
          <x14:cfRule type="expression" priority="119" id="{6FD9DA88-09DB-4DBA-BCE9-03E4B4EAF074}">
            <xm:f>'\Users\beluafi\Desktop\DOC Maquette - MCC\[MCC-Portail &amp; L1 L2.xlsx]Fiche générale'!#REF!="Deux sessions"</xm:f>
            <x14:dxf>
              <fill>
                <patternFill>
                  <bgColor theme="1"/>
                </patternFill>
              </fill>
            </x14:dxf>
          </x14:cfRule>
          <x14:cfRule type="expression" priority="120" id="{4BE2C520-9B92-4FBF-BDC3-C4DEC81B16C1}">
            <xm:f>'Z:\DEVE\Cellule APOGEE\2018 MODULO\MCC\[Modèle MCC- L1 L2 double licence.xlsx]Fiche générale'!#REF!="Deux sessions"</xm:f>
            <x14:dxf>
              <fill>
                <patternFill>
                  <bgColor theme="1"/>
                </patternFill>
              </fill>
            </x14:dxf>
          </x14:cfRule>
          <xm:sqref>R58</xm:sqref>
        </x14:conditionalFormatting>
        <x14:conditionalFormatting xmlns:xm="http://schemas.microsoft.com/office/excel/2006/main">
          <x14:cfRule type="expression" priority="113" id="{340C8DBE-55A4-46A3-A8E9-C1E24D175234}">
            <xm:f>'Fiche générale'!$B$5="Session unique"</xm:f>
            <x14:dxf>
              <fill>
                <patternFill>
                  <bgColor theme="1"/>
                </patternFill>
              </fill>
            </x14:dxf>
          </x14:cfRule>
          <xm:sqref>R59</xm:sqref>
        </x14:conditionalFormatting>
        <x14:conditionalFormatting xmlns:xm="http://schemas.microsoft.com/office/excel/2006/main">
          <x14:cfRule type="expression" priority="114" id="{D4382A90-43F0-4F79-810B-CD6C4B689512}">
            <xm:f>'Fiche générale'!$B$5="Deux sessions"</xm:f>
            <x14:dxf>
              <fill>
                <patternFill>
                  <bgColor theme="1"/>
                </patternFill>
              </fill>
            </x14:dxf>
          </x14:cfRule>
          <x14:cfRule type="expression" priority="115" id="{0C3127CF-3BDE-47C8-977A-30D021B16123}">
            <xm:f>'\Users\beluafi\Desktop\DOC Maquette - MCC\[MCC-Portail &amp; L1 L2.xlsx]Fiche générale'!#REF!="Deux sessions"</xm:f>
            <x14:dxf>
              <fill>
                <patternFill>
                  <bgColor theme="1"/>
                </patternFill>
              </fill>
            </x14:dxf>
          </x14:cfRule>
          <x14:cfRule type="expression" priority="116" id="{B3ECAE35-AB2C-4F26-BBD3-CAE422BE34AD}">
            <xm:f>'Z:\DEVE\Cellule APOGEE\2018 MODULO\MCC\[Modèle MCC- L1 L2 double licence.xlsx]Fiche générale'!#REF!="Deux sessions"</xm:f>
            <x14:dxf>
              <fill>
                <patternFill>
                  <bgColor theme="1"/>
                </patternFill>
              </fill>
            </x14:dxf>
          </x14:cfRule>
          <xm:sqref>R59</xm:sqref>
        </x14:conditionalFormatting>
        <x14:conditionalFormatting xmlns:xm="http://schemas.microsoft.com/office/excel/2006/main">
          <x14:cfRule type="expression" priority="109" id="{7ACFB0DB-47DC-4080-AE16-24EB2D97A01F}">
            <xm:f>'Fiche générale'!$B$5="Session unique"</xm:f>
            <x14:dxf>
              <fill>
                <patternFill>
                  <bgColor theme="1"/>
                </patternFill>
              </fill>
            </x14:dxf>
          </x14:cfRule>
          <xm:sqref>R60</xm:sqref>
        </x14:conditionalFormatting>
        <x14:conditionalFormatting xmlns:xm="http://schemas.microsoft.com/office/excel/2006/main">
          <x14:cfRule type="expression" priority="110" id="{2F1B7DAA-F0D0-4115-B155-76C2FB3AB46A}">
            <xm:f>'Fiche générale'!$B$5="Deux sessions"</xm:f>
            <x14:dxf>
              <fill>
                <patternFill>
                  <bgColor theme="1"/>
                </patternFill>
              </fill>
            </x14:dxf>
          </x14:cfRule>
          <x14:cfRule type="expression" priority="111" id="{C8CBBD80-9D8D-4F1E-8A12-D1E00DC3A6F2}">
            <xm:f>'\Users\beluafi\Desktop\DOC Maquette - MCC\[MCC-Portail &amp; L1 L2.xlsx]Fiche générale'!#REF!="Deux sessions"</xm:f>
            <x14:dxf>
              <fill>
                <patternFill>
                  <bgColor theme="1"/>
                </patternFill>
              </fill>
            </x14:dxf>
          </x14:cfRule>
          <x14:cfRule type="expression" priority="112" id="{76654C1E-03F6-4B50-A591-CFDBF61BEC52}">
            <xm:f>'Z:\DEVE\Cellule APOGEE\2018 MODULO\MCC\[Modèle MCC- L1 L2 double licence.xlsx]Fiche générale'!#REF!="Deux sessions"</xm:f>
            <x14:dxf>
              <fill>
                <patternFill>
                  <bgColor theme="1"/>
                </patternFill>
              </fill>
            </x14:dxf>
          </x14:cfRule>
          <xm:sqref>R60</xm:sqref>
        </x14:conditionalFormatting>
        <x14:conditionalFormatting xmlns:xm="http://schemas.microsoft.com/office/excel/2006/main">
          <x14:cfRule type="expression" priority="105" id="{31F91C76-6307-470E-80CB-4514A367F193}">
            <xm:f>'Fiche générale'!$B$5="Session unique"</xm:f>
            <x14:dxf>
              <fill>
                <patternFill>
                  <bgColor theme="1"/>
                </patternFill>
              </fill>
            </x14:dxf>
          </x14:cfRule>
          <xm:sqref>R61</xm:sqref>
        </x14:conditionalFormatting>
        <x14:conditionalFormatting xmlns:xm="http://schemas.microsoft.com/office/excel/2006/main">
          <x14:cfRule type="expression" priority="106" id="{2930094A-16A5-4589-9EF0-746B177D1AEF}">
            <xm:f>'Fiche générale'!$B$5="Deux sessions"</xm:f>
            <x14:dxf>
              <fill>
                <patternFill>
                  <bgColor theme="1"/>
                </patternFill>
              </fill>
            </x14:dxf>
          </x14:cfRule>
          <x14:cfRule type="expression" priority="107" id="{27375749-1A81-464A-94E9-CDDA7A61121F}">
            <xm:f>'\Users\beluafi\Desktop\DOC Maquette - MCC\[MCC-Portail &amp; L1 L2.xlsx]Fiche générale'!#REF!="Deux sessions"</xm:f>
            <x14:dxf>
              <fill>
                <patternFill>
                  <bgColor theme="1"/>
                </patternFill>
              </fill>
            </x14:dxf>
          </x14:cfRule>
          <x14:cfRule type="expression" priority="108" id="{11F8A4B1-882D-44A8-93CE-669B961B37F2}">
            <xm:f>'Z:\DEVE\Cellule APOGEE\2018 MODULO\MCC\[Modèle MCC- L1 L2 double licence.xlsx]Fiche générale'!#REF!="Deux sessions"</xm:f>
            <x14:dxf>
              <fill>
                <patternFill>
                  <bgColor theme="1"/>
                </patternFill>
              </fill>
            </x14:dxf>
          </x14:cfRule>
          <xm:sqref>R61</xm:sqref>
        </x14:conditionalFormatting>
        <x14:conditionalFormatting xmlns:xm="http://schemas.microsoft.com/office/excel/2006/main">
          <x14:cfRule type="expression" priority="101" id="{86264544-F5C0-4DFE-97F7-ED62DCA92B57}">
            <xm:f>'Fiche générale'!$B$5="Session unique"</xm:f>
            <x14:dxf>
              <fill>
                <patternFill>
                  <bgColor theme="1"/>
                </patternFill>
              </fill>
            </x14:dxf>
          </x14:cfRule>
          <xm:sqref>R63</xm:sqref>
        </x14:conditionalFormatting>
        <x14:conditionalFormatting xmlns:xm="http://schemas.microsoft.com/office/excel/2006/main">
          <x14:cfRule type="expression" priority="102" id="{CB6A22B4-CCD7-4771-A90B-167CE6B08F7F}">
            <xm:f>'Fiche générale'!$B$5="Deux sessions"</xm:f>
            <x14:dxf>
              <fill>
                <patternFill>
                  <bgColor theme="1"/>
                </patternFill>
              </fill>
            </x14:dxf>
          </x14:cfRule>
          <x14:cfRule type="expression" priority="103" id="{4D9C4C6A-3935-4BE2-9534-E24294789045}">
            <xm:f>'\Users\beluafi\Desktop\DOC Maquette - MCC\[MCC-Portail &amp; L1 L2.xlsx]Fiche générale'!#REF!="Deux sessions"</xm:f>
            <x14:dxf>
              <fill>
                <patternFill>
                  <bgColor theme="1"/>
                </patternFill>
              </fill>
            </x14:dxf>
          </x14:cfRule>
          <x14:cfRule type="expression" priority="104" id="{624D0341-FDF7-440A-96C2-7558E719FD51}">
            <xm:f>'Z:\DEVE\Cellule APOGEE\2018 MODULO\MCC\[Modèle MCC- L1 L2 double licence.xlsx]Fiche générale'!#REF!="Deux sessions"</xm:f>
            <x14:dxf>
              <fill>
                <patternFill>
                  <bgColor theme="1"/>
                </patternFill>
              </fill>
            </x14:dxf>
          </x14:cfRule>
          <xm:sqref>R63</xm:sqref>
        </x14:conditionalFormatting>
        <x14:conditionalFormatting xmlns:xm="http://schemas.microsoft.com/office/excel/2006/main">
          <x14:cfRule type="expression" priority="97" id="{9E4811DF-3B14-47D4-BBED-7AAD025AE6A7}">
            <xm:f>'Fiche générale'!$B$5="Session unique"</xm:f>
            <x14:dxf>
              <fill>
                <patternFill>
                  <bgColor theme="1"/>
                </patternFill>
              </fill>
            </x14:dxf>
          </x14:cfRule>
          <xm:sqref>R64</xm:sqref>
        </x14:conditionalFormatting>
        <x14:conditionalFormatting xmlns:xm="http://schemas.microsoft.com/office/excel/2006/main">
          <x14:cfRule type="expression" priority="98" id="{D9F4180A-22F8-4EC5-990E-86344D830D76}">
            <xm:f>'Fiche générale'!$B$5="Deux sessions"</xm:f>
            <x14:dxf>
              <fill>
                <patternFill>
                  <bgColor theme="1"/>
                </patternFill>
              </fill>
            </x14:dxf>
          </x14:cfRule>
          <x14:cfRule type="expression" priority="99" id="{EED0B49E-90D3-4150-B9D9-BD60E2F1531C}">
            <xm:f>'\Users\beluafi\Desktop\DOC Maquette - MCC\[MCC-Portail &amp; L1 L2.xlsx]Fiche générale'!#REF!="Deux sessions"</xm:f>
            <x14:dxf>
              <fill>
                <patternFill>
                  <bgColor theme="1"/>
                </patternFill>
              </fill>
            </x14:dxf>
          </x14:cfRule>
          <x14:cfRule type="expression" priority="100" id="{A1496EC3-B5D0-4FA1-8A35-9B3186424062}">
            <xm:f>'Z:\DEVE\Cellule APOGEE\2018 MODULO\MCC\[Modèle MCC- L1 L2 double licence.xlsx]Fiche générale'!#REF!="Deux sessions"</xm:f>
            <x14:dxf>
              <fill>
                <patternFill>
                  <bgColor theme="1"/>
                </patternFill>
              </fill>
            </x14:dxf>
          </x14:cfRule>
          <xm:sqref>R64</xm:sqref>
        </x14:conditionalFormatting>
        <x14:conditionalFormatting xmlns:xm="http://schemas.microsoft.com/office/excel/2006/main">
          <x14:cfRule type="expression" priority="93" id="{03393464-D311-452F-8670-463906020A87}">
            <xm:f>'Fiche générale'!$B$5="Session unique"</xm:f>
            <x14:dxf>
              <fill>
                <patternFill>
                  <bgColor theme="1"/>
                </patternFill>
              </fill>
            </x14:dxf>
          </x14:cfRule>
          <xm:sqref>R65</xm:sqref>
        </x14:conditionalFormatting>
        <x14:conditionalFormatting xmlns:xm="http://schemas.microsoft.com/office/excel/2006/main">
          <x14:cfRule type="expression" priority="94" id="{35334751-308A-424F-A7F0-FDF428FCE830}">
            <xm:f>'Fiche générale'!$B$5="Deux sessions"</xm:f>
            <x14:dxf>
              <fill>
                <patternFill>
                  <bgColor theme="1"/>
                </patternFill>
              </fill>
            </x14:dxf>
          </x14:cfRule>
          <x14:cfRule type="expression" priority="95" id="{5107BBB3-5407-4EBB-AFE3-197CFDAF9D35}">
            <xm:f>'\Users\beluafi\Desktop\DOC Maquette - MCC\[MCC-Portail &amp; L1 L2.xlsx]Fiche générale'!#REF!="Deux sessions"</xm:f>
            <x14:dxf>
              <fill>
                <patternFill>
                  <bgColor theme="1"/>
                </patternFill>
              </fill>
            </x14:dxf>
          </x14:cfRule>
          <x14:cfRule type="expression" priority="96" id="{12FB0730-95CD-49E9-9B9D-9FA731C6572B}">
            <xm:f>'Z:\DEVE\Cellule APOGEE\2018 MODULO\MCC\[Modèle MCC- L1 L2 double licence.xlsx]Fiche générale'!#REF!="Deux sessions"</xm:f>
            <x14:dxf>
              <fill>
                <patternFill>
                  <bgColor theme="1"/>
                </patternFill>
              </fill>
            </x14:dxf>
          </x14:cfRule>
          <xm:sqref>R65</xm:sqref>
        </x14:conditionalFormatting>
        <x14:conditionalFormatting xmlns:xm="http://schemas.microsoft.com/office/excel/2006/main">
          <x14:cfRule type="expression" priority="89" id="{0A7C68A0-73D2-4412-A228-B32BAFB5C955}">
            <xm:f>'Fiche générale'!$B$5="Session unique"</xm:f>
            <x14:dxf>
              <fill>
                <patternFill>
                  <bgColor theme="1"/>
                </patternFill>
              </fill>
            </x14:dxf>
          </x14:cfRule>
          <xm:sqref>R66</xm:sqref>
        </x14:conditionalFormatting>
        <x14:conditionalFormatting xmlns:xm="http://schemas.microsoft.com/office/excel/2006/main">
          <x14:cfRule type="expression" priority="90" id="{32E20092-5B5A-4B2B-9861-5BA8A40DFA3D}">
            <xm:f>'Fiche générale'!$B$5="Deux sessions"</xm:f>
            <x14:dxf>
              <fill>
                <patternFill>
                  <bgColor theme="1"/>
                </patternFill>
              </fill>
            </x14:dxf>
          </x14:cfRule>
          <x14:cfRule type="expression" priority="91" id="{6B6C9C93-547A-45E5-BB3E-A39DC2A5B67A}">
            <xm:f>'\Users\beluafi\Desktop\DOC Maquette - MCC\[MCC-Portail &amp; L1 L2.xlsx]Fiche générale'!#REF!="Deux sessions"</xm:f>
            <x14:dxf>
              <fill>
                <patternFill>
                  <bgColor theme="1"/>
                </patternFill>
              </fill>
            </x14:dxf>
          </x14:cfRule>
          <x14:cfRule type="expression" priority="92" id="{7D5F7F66-3BA1-4F26-A341-3C880B998131}">
            <xm:f>'Z:\DEVE\Cellule APOGEE\2018 MODULO\MCC\[Modèle MCC- L1 L2 double licence.xlsx]Fiche générale'!#REF!="Deux sessions"</xm:f>
            <x14:dxf>
              <fill>
                <patternFill>
                  <bgColor theme="1"/>
                </patternFill>
              </fill>
            </x14:dxf>
          </x14:cfRule>
          <xm:sqref>R66</xm:sqref>
        </x14:conditionalFormatting>
        <x14:conditionalFormatting xmlns:xm="http://schemas.microsoft.com/office/excel/2006/main">
          <x14:cfRule type="expression" priority="85" id="{027B6A8F-4692-4A41-8E90-8FC37B371DDD}">
            <xm:f>'Fiche générale'!$B$5="Session unique"</xm:f>
            <x14:dxf>
              <fill>
                <patternFill>
                  <bgColor theme="1"/>
                </patternFill>
              </fill>
            </x14:dxf>
          </x14:cfRule>
          <xm:sqref>R67</xm:sqref>
        </x14:conditionalFormatting>
        <x14:conditionalFormatting xmlns:xm="http://schemas.microsoft.com/office/excel/2006/main">
          <x14:cfRule type="expression" priority="86" id="{815CE3D6-A817-401B-895A-41AFD3A658EC}">
            <xm:f>'Fiche générale'!$B$5="Deux sessions"</xm:f>
            <x14:dxf>
              <fill>
                <patternFill>
                  <bgColor theme="1"/>
                </patternFill>
              </fill>
            </x14:dxf>
          </x14:cfRule>
          <x14:cfRule type="expression" priority="87" id="{2ACC0367-7877-4E83-8B8E-2C4DD50B55DA}">
            <xm:f>'\Users\beluafi\Desktop\DOC Maquette - MCC\[MCC-Portail &amp; L1 L2.xlsx]Fiche générale'!#REF!="Deux sessions"</xm:f>
            <x14:dxf>
              <fill>
                <patternFill>
                  <bgColor theme="1"/>
                </patternFill>
              </fill>
            </x14:dxf>
          </x14:cfRule>
          <x14:cfRule type="expression" priority="88" id="{AFA7D9E2-6D89-425D-B4CA-F2FA743F338D}">
            <xm:f>'Z:\DEVE\Cellule APOGEE\2018 MODULO\MCC\[Modèle MCC- L1 L2 double licence.xlsx]Fiche générale'!#REF!="Deux sessions"</xm:f>
            <x14:dxf>
              <fill>
                <patternFill>
                  <bgColor theme="1"/>
                </patternFill>
              </fill>
            </x14:dxf>
          </x14:cfRule>
          <xm:sqref>R67</xm:sqref>
        </x14:conditionalFormatting>
        <x14:conditionalFormatting xmlns:xm="http://schemas.microsoft.com/office/excel/2006/main">
          <x14:cfRule type="expression" priority="81" id="{11F76A18-A2C7-44F4-846D-E2391449AD11}">
            <xm:f>'Fiche générale'!$B$5="Session unique"</xm:f>
            <x14:dxf>
              <fill>
                <patternFill>
                  <bgColor theme="1"/>
                </patternFill>
              </fill>
            </x14:dxf>
          </x14:cfRule>
          <xm:sqref>R68</xm:sqref>
        </x14:conditionalFormatting>
        <x14:conditionalFormatting xmlns:xm="http://schemas.microsoft.com/office/excel/2006/main">
          <x14:cfRule type="expression" priority="82" id="{4C17609B-FAFA-4A05-A956-14DFAD8241E7}">
            <xm:f>'Fiche générale'!$B$5="Deux sessions"</xm:f>
            <x14:dxf>
              <fill>
                <patternFill>
                  <bgColor theme="1"/>
                </patternFill>
              </fill>
            </x14:dxf>
          </x14:cfRule>
          <x14:cfRule type="expression" priority="83" id="{063DE38F-B10D-4F56-8100-43BF08315B5B}">
            <xm:f>'\Users\beluafi\Desktop\DOC Maquette - MCC\[MCC-Portail &amp; L1 L2.xlsx]Fiche générale'!#REF!="Deux sessions"</xm:f>
            <x14:dxf>
              <fill>
                <patternFill>
                  <bgColor theme="1"/>
                </patternFill>
              </fill>
            </x14:dxf>
          </x14:cfRule>
          <x14:cfRule type="expression" priority="84" id="{3AAB247F-65A5-4AE3-9BF5-622A39AFAF1C}">
            <xm:f>'Z:\DEVE\Cellule APOGEE\2018 MODULO\MCC\[Modèle MCC- L1 L2 double licence.xlsx]Fiche générale'!#REF!="Deux sessions"</xm:f>
            <x14:dxf>
              <fill>
                <patternFill>
                  <bgColor theme="1"/>
                </patternFill>
              </fill>
            </x14:dxf>
          </x14:cfRule>
          <xm:sqref>R68</xm:sqref>
        </x14:conditionalFormatting>
        <x14:conditionalFormatting xmlns:xm="http://schemas.microsoft.com/office/excel/2006/main">
          <x14:cfRule type="expression" priority="77" id="{246F69E4-8FEE-4503-BF58-0C308A47FE8F}">
            <xm:f>'Fiche générale'!$B$5="Session unique"</xm:f>
            <x14:dxf>
              <fill>
                <patternFill>
                  <bgColor theme="1"/>
                </patternFill>
              </fill>
            </x14:dxf>
          </x14:cfRule>
          <xm:sqref>R69</xm:sqref>
        </x14:conditionalFormatting>
        <x14:conditionalFormatting xmlns:xm="http://schemas.microsoft.com/office/excel/2006/main">
          <x14:cfRule type="expression" priority="78" id="{25984209-E113-4F34-B449-111730909021}">
            <xm:f>'Fiche générale'!$B$5="Deux sessions"</xm:f>
            <x14:dxf>
              <fill>
                <patternFill>
                  <bgColor theme="1"/>
                </patternFill>
              </fill>
            </x14:dxf>
          </x14:cfRule>
          <x14:cfRule type="expression" priority="79" id="{83F12EE8-D114-4448-9992-6B02A578AF06}">
            <xm:f>'\Users\beluafi\Desktop\DOC Maquette - MCC\[MCC-Portail &amp; L1 L2.xlsx]Fiche générale'!#REF!="Deux sessions"</xm:f>
            <x14:dxf>
              <fill>
                <patternFill>
                  <bgColor theme="1"/>
                </patternFill>
              </fill>
            </x14:dxf>
          </x14:cfRule>
          <x14:cfRule type="expression" priority="80" id="{96307F97-374C-497D-B78C-651E001A6259}">
            <xm:f>'Z:\DEVE\Cellule APOGEE\2018 MODULO\MCC\[Modèle MCC- L1 L2 double licence.xlsx]Fiche générale'!#REF!="Deux sessions"</xm:f>
            <x14:dxf>
              <fill>
                <patternFill>
                  <bgColor theme="1"/>
                </patternFill>
              </fill>
            </x14:dxf>
          </x14:cfRule>
          <xm:sqref>R69</xm:sqref>
        </x14:conditionalFormatting>
        <x14:conditionalFormatting xmlns:xm="http://schemas.microsoft.com/office/excel/2006/main">
          <x14:cfRule type="expression" priority="73" id="{98CEBB93-D108-4553-8868-FDFFBCE237E6}">
            <xm:f>'Fiche générale'!$B$5="Session unique"</xm:f>
            <x14:dxf>
              <fill>
                <patternFill>
                  <bgColor theme="1"/>
                </patternFill>
              </fill>
            </x14:dxf>
          </x14:cfRule>
          <xm:sqref>R70</xm:sqref>
        </x14:conditionalFormatting>
        <x14:conditionalFormatting xmlns:xm="http://schemas.microsoft.com/office/excel/2006/main">
          <x14:cfRule type="expression" priority="74" id="{B895E0DA-11DC-4A88-BEB0-8F7292494232}">
            <xm:f>'Fiche générale'!$B$5="Deux sessions"</xm:f>
            <x14:dxf>
              <fill>
                <patternFill>
                  <bgColor theme="1"/>
                </patternFill>
              </fill>
            </x14:dxf>
          </x14:cfRule>
          <x14:cfRule type="expression" priority="75" id="{CB6C5DF6-19FF-4A67-90AF-B14D419ED46C}">
            <xm:f>'\Users\beluafi\Desktop\DOC Maquette - MCC\[MCC-Portail &amp; L1 L2.xlsx]Fiche générale'!#REF!="Deux sessions"</xm:f>
            <x14:dxf>
              <fill>
                <patternFill>
                  <bgColor theme="1"/>
                </patternFill>
              </fill>
            </x14:dxf>
          </x14:cfRule>
          <x14:cfRule type="expression" priority="76" id="{750B27A3-D4DF-4AF9-A345-04113CE5283E}">
            <xm:f>'Z:\DEVE\Cellule APOGEE\2018 MODULO\MCC\[Modèle MCC- L1 L2 double licence.xlsx]Fiche générale'!#REF!="Deux sessions"</xm:f>
            <x14:dxf>
              <fill>
                <patternFill>
                  <bgColor theme="1"/>
                </patternFill>
              </fill>
            </x14:dxf>
          </x14:cfRule>
          <xm:sqref>R70</xm:sqref>
        </x14:conditionalFormatting>
        <x14:conditionalFormatting xmlns:xm="http://schemas.microsoft.com/office/excel/2006/main">
          <x14:cfRule type="expression" priority="69" id="{80F719B0-0622-455B-AECE-B7E5057DC25A}">
            <xm:f>'Fiche générale'!$B$5="Session unique"</xm:f>
            <x14:dxf>
              <fill>
                <patternFill>
                  <bgColor theme="1"/>
                </patternFill>
              </fill>
            </x14:dxf>
          </x14:cfRule>
          <xm:sqref>R71</xm:sqref>
        </x14:conditionalFormatting>
        <x14:conditionalFormatting xmlns:xm="http://schemas.microsoft.com/office/excel/2006/main">
          <x14:cfRule type="expression" priority="70" id="{46818F67-3486-410D-AC92-C712637E91DD}">
            <xm:f>'Fiche générale'!$B$5="Deux sessions"</xm:f>
            <x14:dxf>
              <fill>
                <patternFill>
                  <bgColor theme="1"/>
                </patternFill>
              </fill>
            </x14:dxf>
          </x14:cfRule>
          <x14:cfRule type="expression" priority="71" id="{AB1248EB-F4ED-423C-AE03-E04B954C847A}">
            <xm:f>'\Users\beluafi\Desktop\DOC Maquette - MCC\[MCC-Portail &amp; L1 L2.xlsx]Fiche générale'!#REF!="Deux sessions"</xm:f>
            <x14:dxf>
              <fill>
                <patternFill>
                  <bgColor theme="1"/>
                </patternFill>
              </fill>
            </x14:dxf>
          </x14:cfRule>
          <x14:cfRule type="expression" priority="72" id="{3B74178A-4370-4711-BB79-AD346FC947EC}">
            <xm:f>'Z:\DEVE\Cellule APOGEE\2018 MODULO\MCC\[Modèle MCC- L1 L2 double licence.xlsx]Fiche générale'!#REF!="Deux sessions"</xm:f>
            <x14:dxf>
              <fill>
                <patternFill>
                  <bgColor theme="1"/>
                </patternFill>
              </fill>
            </x14:dxf>
          </x14:cfRule>
          <xm:sqref>R71</xm:sqref>
        </x14:conditionalFormatting>
        <x14:conditionalFormatting xmlns:xm="http://schemas.microsoft.com/office/excel/2006/main">
          <x14:cfRule type="expression" priority="65" id="{AFBF2DB6-B115-449A-81C5-962EDADB1AC5}">
            <xm:f>'Fiche générale'!$B$5="Session unique"</xm:f>
            <x14:dxf>
              <fill>
                <patternFill>
                  <bgColor theme="1"/>
                </patternFill>
              </fill>
            </x14:dxf>
          </x14:cfRule>
          <xm:sqref>R72</xm:sqref>
        </x14:conditionalFormatting>
        <x14:conditionalFormatting xmlns:xm="http://schemas.microsoft.com/office/excel/2006/main">
          <x14:cfRule type="expression" priority="66" id="{979E4A28-8866-4F58-9028-83B933A3BD33}">
            <xm:f>'Fiche générale'!$B$5="Deux sessions"</xm:f>
            <x14:dxf>
              <fill>
                <patternFill>
                  <bgColor theme="1"/>
                </patternFill>
              </fill>
            </x14:dxf>
          </x14:cfRule>
          <x14:cfRule type="expression" priority="67" id="{B06979D3-4319-42D1-A14B-29B631C74244}">
            <xm:f>'\Users\beluafi\Desktop\DOC Maquette - MCC\[MCC-Portail &amp; L1 L2.xlsx]Fiche générale'!#REF!="Deux sessions"</xm:f>
            <x14:dxf>
              <fill>
                <patternFill>
                  <bgColor theme="1"/>
                </patternFill>
              </fill>
            </x14:dxf>
          </x14:cfRule>
          <x14:cfRule type="expression" priority="68" id="{440A54FD-B332-4311-AF8B-4873B848A04D}">
            <xm:f>'Z:\DEVE\Cellule APOGEE\2018 MODULO\MCC\[Modèle MCC- L1 L2 double licence.xlsx]Fiche générale'!#REF!="Deux sessions"</xm:f>
            <x14:dxf>
              <fill>
                <patternFill>
                  <bgColor theme="1"/>
                </patternFill>
              </fill>
            </x14:dxf>
          </x14:cfRule>
          <xm:sqref>R72</xm:sqref>
        </x14:conditionalFormatting>
        <x14:conditionalFormatting xmlns:xm="http://schemas.microsoft.com/office/excel/2006/main">
          <x14:cfRule type="expression" priority="61" id="{67B2653A-BCC5-4FCA-9D49-06537C523169}">
            <xm:f>'Fiche générale'!$B$5="Session unique"</xm:f>
            <x14:dxf>
              <fill>
                <patternFill>
                  <bgColor theme="1"/>
                </patternFill>
              </fill>
            </x14:dxf>
          </x14:cfRule>
          <xm:sqref>R73</xm:sqref>
        </x14:conditionalFormatting>
        <x14:conditionalFormatting xmlns:xm="http://schemas.microsoft.com/office/excel/2006/main">
          <x14:cfRule type="expression" priority="62" id="{8B70E450-9419-436C-9928-8F121990A477}">
            <xm:f>'Fiche générale'!$B$5="Deux sessions"</xm:f>
            <x14:dxf>
              <fill>
                <patternFill>
                  <bgColor theme="1"/>
                </patternFill>
              </fill>
            </x14:dxf>
          </x14:cfRule>
          <x14:cfRule type="expression" priority="63" id="{47F41FAD-EDCC-4046-B795-A8B6CD6DDD24}">
            <xm:f>'\Users\beluafi\Desktop\DOC Maquette - MCC\[MCC-Portail &amp; L1 L2.xlsx]Fiche générale'!#REF!="Deux sessions"</xm:f>
            <x14:dxf>
              <fill>
                <patternFill>
                  <bgColor theme="1"/>
                </patternFill>
              </fill>
            </x14:dxf>
          </x14:cfRule>
          <x14:cfRule type="expression" priority="64" id="{54CC6AFA-7B07-421A-B8D2-EB11B746EAB1}">
            <xm:f>'Z:\DEVE\Cellule APOGEE\2018 MODULO\MCC\[Modèle MCC- L1 L2 double licence.xlsx]Fiche générale'!#REF!="Deux sessions"</xm:f>
            <x14:dxf>
              <fill>
                <patternFill>
                  <bgColor theme="1"/>
                </patternFill>
              </fill>
            </x14:dxf>
          </x14:cfRule>
          <xm:sqref>R73</xm:sqref>
        </x14:conditionalFormatting>
        <x14:conditionalFormatting xmlns:xm="http://schemas.microsoft.com/office/excel/2006/main">
          <x14:cfRule type="expression" priority="57" id="{251204C4-C331-4867-B1B1-96C8C35AB068}">
            <xm:f>'Fiche générale'!$B$5="Session unique"</xm:f>
            <x14:dxf>
              <fill>
                <patternFill>
                  <bgColor theme="1"/>
                </patternFill>
              </fill>
            </x14:dxf>
          </x14:cfRule>
          <xm:sqref>R74</xm:sqref>
        </x14:conditionalFormatting>
        <x14:conditionalFormatting xmlns:xm="http://schemas.microsoft.com/office/excel/2006/main">
          <x14:cfRule type="expression" priority="58" id="{C5F05553-AFCA-483E-B8B7-C00EAF875135}">
            <xm:f>'Fiche générale'!$B$5="Deux sessions"</xm:f>
            <x14:dxf>
              <fill>
                <patternFill>
                  <bgColor theme="1"/>
                </patternFill>
              </fill>
            </x14:dxf>
          </x14:cfRule>
          <x14:cfRule type="expression" priority="59" id="{768D59A4-DCF4-4732-929A-F94EDAB13755}">
            <xm:f>'\Users\beluafi\Desktop\DOC Maquette - MCC\[MCC-Portail &amp; L1 L2.xlsx]Fiche générale'!#REF!="Deux sessions"</xm:f>
            <x14:dxf>
              <fill>
                <patternFill>
                  <bgColor theme="1"/>
                </patternFill>
              </fill>
            </x14:dxf>
          </x14:cfRule>
          <x14:cfRule type="expression" priority="60" id="{FA85726E-FDE7-4E69-96FE-9327E7A56FED}">
            <xm:f>'Z:\DEVE\Cellule APOGEE\2018 MODULO\MCC\[Modèle MCC- L1 L2 double licence.xlsx]Fiche générale'!#REF!="Deux sessions"</xm:f>
            <x14:dxf>
              <fill>
                <patternFill>
                  <bgColor theme="1"/>
                </patternFill>
              </fill>
            </x14:dxf>
          </x14:cfRule>
          <xm:sqref>R74</xm:sqref>
        </x14:conditionalFormatting>
        <x14:conditionalFormatting xmlns:xm="http://schemas.microsoft.com/office/excel/2006/main">
          <x14:cfRule type="expression" priority="53" id="{C810B581-E1A7-42A0-AE3B-A4D3771D8E97}">
            <xm:f>'Fiche générale'!$B$5="Session unique"</xm:f>
            <x14:dxf>
              <fill>
                <patternFill>
                  <bgColor theme="1"/>
                </patternFill>
              </fill>
            </x14:dxf>
          </x14:cfRule>
          <xm:sqref>R75</xm:sqref>
        </x14:conditionalFormatting>
        <x14:conditionalFormatting xmlns:xm="http://schemas.microsoft.com/office/excel/2006/main">
          <x14:cfRule type="expression" priority="54" id="{D6861192-1892-4168-9134-FCB56CA4022E}">
            <xm:f>'Fiche générale'!$B$5="Deux sessions"</xm:f>
            <x14:dxf>
              <fill>
                <patternFill>
                  <bgColor theme="1"/>
                </patternFill>
              </fill>
            </x14:dxf>
          </x14:cfRule>
          <x14:cfRule type="expression" priority="55" id="{ACA4F7A0-68ED-4D9E-B32E-7276D2C6057F}">
            <xm:f>'\Users\beluafi\Desktop\DOC Maquette - MCC\[MCC-Portail &amp; L1 L2.xlsx]Fiche générale'!#REF!="Deux sessions"</xm:f>
            <x14:dxf>
              <fill>
                <patternFill>
                  <bgColor theme="1"/>
                </patternFill>
              </fill>
            </x14:dxf>
          </x14:cfRule>
          <x14:cfRule type="expression" priority="56" id="{02ABF38E-E339-4D57-9EFB-B23E307D8E8D}">
            <xm:f>'Z:\DEVE\Cellule APOGEE\2018 MODULO\MCC\[Modèle MCC- L1 L2 double licence.xlsx]Fiche générale'!#REF!="Deux sessions"</xm:f>
            <x14:dxf>
              <fill>
                <patternFill>
                  <bgColor theme="1"/>
                </patternFill>
              </fill>
            </x14:dxf>
          </x14:cfRule>
          <xm:sqref>R75</xm:sqref>
        </x14:conditionalFormatting>
        <x14:conditionalFormatting xmlns:xm="http://schemas.microsoft.com/office/excel/2006/main">
          <x14:cfRule type="expression" priority="49" id="{1D1FA107-ED8C-4973-B559-14F951769B07}">
            <xm:f>'Fiche générale'!$B$5="Session unique"</xm:f>
            <x14:dxf>
              <fill>
                <patternFill>
                  <bgColor theme="1"/>
                </patternFill>
              </fill>
            </x14:dxf>
          </x14:cfRule>
          <xm:sqref>R76</xm:sqref>
        </x14:conditionalFormatting>
        <x14:conditionalFormatting xmlns:xm="http://schemas.microsoft.com/office/excel/2006/main">
          <x14:cfRule type="expression" priority="50" id="{1A739EDD-599B-470D-9A9E-E7B5FDC9EEA9}">
            <xm:f>'Fiche générale'!$B$5="Deux sessions"</xm:f>
            <x14:dxf>
              <fill>
                <patternFill>
                  <bgColor theme="1"/>
                </patternFill>
              </fill>
            </x14:dxf>
          </x14:cfRule>
          <x14:cfRule type="expression" priority="51" id="{4F3DDA3F-4C37-407C-9D20-B88C95E704B6}">
            <xm:f>'\Users\beluafi\Desktop\DOC Maquette - MCC\[MCC-Portail &amp; L1 L2.xlsx]Fiche générale'!#REF!="Deux sessions"</xm:f>
            <x14:dxf>
              <fill>
                <patternFill>
                  <bgColor theme="1"/>
                </patternFill>
              </fill>
            </x14:dxf>
          </x14:cfRule>
          <x14:cfRule type="expression" priority="52" id="{DAD930E1-A4E3-463B-9042-73455145CA33}">
            <xm:f>'Z:\DEVE\Cellule APOGEE\2018 MODULO\MCC\[Modèle MCC- L1 L2 double licence.xlsx]Fiche générale'!#REF!="Deux sessions"</xm:f>
            <x14:dxf>
              <fill>
                <patternFill>
                  <bgColor theme="1"/>
                </patternFill>
              </fill>
            </x14:dxf>
          </x14:cfRule>
          <xm:sqref>R76</xm:sqref>
        </x14:conditionalFormatting>
        <x14:conditionalFormatting xmlns:xm="http://schemas.microsoft.com/office/excel/2006/main">
          <x14:cfRule type="expression" priority="45" id="{D962B9D1-B0F3-465A-B507-E82F0289BBE9}">
            <xm:f>'Fiche générale'!$B$5="Session unique"</xm:f>
            <x14:dxf>
              <fill>
                <patternFill>
                  <bgColor theme="1"/>
                </patternFill>
              </fill>
            </x14:dxf>
          </x14:cfRule>
          <xm:sqref>R77</xm:sqref>
        </x14:conditionalFormatting>
        <x14:conditionalFormatting xmlns:xm="http://schemas.microsoft.com/office/excel/2006/main">
          <x14:cfRule type="expression" priority="46" id="{69BA767B-2F12-4CF1-BA85-FFDDC148DB29}">
            <xm:f>'Fiche générale'!$B$5="Deux sessions"</xm:f>
            <x14:dxf>
              <fill>
                <patternFill>
                  <bgColor theme="1"/>
                </patternFill>
              </fill>
            </x14:dxf>
          </x14:cfRule>
          <x14:cfRule type="expression" priority="47" id="{FEC8DCAD-FF1F-4CCC-8AB6-59DF4BD9880D}">
            <xm:f>'\Users\beluafi\Desktop\DOC Maquette - MCC\[MCC-Portail &amp; L1 L2.xlsx]Fiche générale'!#REF!="Deux sessions"</xm:f>
            <x14:dxf>
              <fill>
                <patternFill>
                  <bgColor theme="1"/>
                </patternFill>
              </fill>
            </x14:dxf>
          </x14:cfRule>
          <x14:cfRule type="expression" priority="48" id="{A20094F8-62A9-4767-B656-DFAE41EBE3A3}">
            <xm:f>'Z:\DEVE\Cellule APOGEE\2018 MODULO\MCC\[Modèle MCC- L1 L2 double licence.xlsx]Fiche générale'!#REF!="Deux sessions"</xm:f>
            <x14:dxf>
              <fill>
                <patternFill>
                  <bgColor theme="1"/>
                </patternFill>
              </fill>
            </x14:dxf>
          </x14:cfRule>
          <xm:sqref>R77</xm:sqref>
        </x14:conditionalFormatting>
        <x14:conditionalFormatting xmlns:xm="http://schemas.microsoft.com/office/excel/2006/main">
          <x14:cfRule type="expression" priority="41" id="{45166629-C6EA-45DF-828F-6857CC9339AE}">
            <xm:f>'Fiche générale'!$B$5="Session unique"</xm:f>
            <x14:dxf>
              <fill>
                <patternFill>
                  <bgColor theme="1"/>
                </patternFill>
              </fill>
            </x14:dxf>
          </x14:cfRule>
          <xm:sqref>R78</xm:sqref>
        </x14:conditionalFormatting>
        <x14:conditionalFormatting xmlns:xm="http://schemas.microsoft.com/office/excel/2006/main">
          <x14:cfRule type="expression" priority="42" id="{FFE442F8-00B4-43C2-BA95-BAFEE93BEC46}">
            <xm:f>'Fiche générale'!$B$5="Deux sessions"</xm:f>
            <x14:dxf>
              <fill>
                <patternFill>
                  <bgColor theme="1"/>
                </patternFill>
              </fill>
            </x14:dxf>
          </x14:cfRule>
          <x14:cfRule type="expression" priority="43" id="{FC14395E-51E1-40EE-AF4A-0629A837C989}">
            <xm:f>'\Users\beluafi\Desktop\DOC Maquette - MCC\[MCC-Portail &amp; L1 L2.xlsx]Fiche générale'!#REF!="Deux sessions"</xm:f>
            <x14:dxf>
              <fill>
                <patternFill>
                  <bgColor theme="1"/>
                </patternFill>
              </fill>
            </x14:dxf>
          </x14:cfRule>
          <x14:cfRule type="expression" priority="44" id="{1E4FEDB8-B7ED-4E77-8B6D-B8B34BB134C9}">
            <xm:f>'Z:\DEVE\Cellule APOGEE\2018 MODULO\MCC\[Modèle MCC- L1 L2 double licence.xlsx]Fiche générale'!#REF!="Deux sessions"</xm:f>
            <x14:dxf>
              <fill>
                <patternFill>
                  <bgColor theme="1"/>
                </patternFill>
              </fill>
            </x14:dxf>
          </x14:cfRule>
          <xm:sqref>R78</xm:sqref>
        </x14:conditionalFormatting>
        <x14:conditionalFormatting xmlns:xm="http://schemas.microsoft.com/office/excel/2006/main">
          <x14:cfRule type="expression" priority="37" id="{9590FE72-0083-4A32-B892-0E3F377AAC40}">
            <xm:f>'Fiche générale'!$B$5="Session unique"</xm:f>
            <x14:dxf>
              <fill>
                <patternFill>
                  <bgColor theme="1"/>
                </patternFill>
              </fill>
            </x14:dxf>
          </x14:cfRule>
          <xm:sqref>R79</xm:sqref>
        </x14:conditionalFormatting>
        <x14:conditionalFormatting xmlns:xm="http://schemas.microsoft.com/office/excel/2006/main">
          <x14:cfRule type="expression" priority="38" id="{31645A81-71BA-42E2-9E85-1F58343F4BA8}">
            <xm:f>'Fiche générale'!$B$5="Deux sessions"</xm:f>
            <x14:dxf>
              <fill>
                <patternFill>
                  <bgColor theme="1"/>
                </patternFill>
              </fill>
            </x14:dxf>
          </x14:cfRule>
          <x14:cfRule type="expression" priority="39" id="{A84AC4E7-79A6-4D95-8C8A-CDE13097F71B}">
            <xm:f>'\Users\beluafi\Desktop\DOC Maquette - MCC\[MCC-Portail &amp; L1 L2.xlsx]Fiche générale'!#REF!="Deux sessions"</xm:f>
            <x14:dxf>
              <fill>
                <patternFill>
                  <bgColor theme="1"/>
                </patternFill>
              </fill>
            </x14:dxf>
          </x14:cfRule>
          <x14:cfRule type="expression" priority="40" id="{3EF65D77-76E4-4CFC-AA14-62DD07D0F1ED}">
            <xm:f>'Z:\DEVE\Cellule APOGEE\2018 MODULO\MCC\[Modèle MCC- L1 L2 double licence.xlsx]Fiche générale'!#REF!="Deux sessions"</xm:f>
            <x14:dxf>
              <fill>
                <patternFill>
                  <bgColor theme="1"/>
                </patternFill>
              </fill>
            </x14:dxf>
          </x14:cfRule>
          <xm:sqref>R79</xm:sqref>
        </x14:conditionalFormatting>
        <x14:conditionalFormatting xmlns:xm="http://schemas.microsoft.com/office/excel/2006/main">
          <x14:cfRule type="expression" priority="33" id="{C0A862A1-980C-4F80-A8FA-8FDF215F37B9}">
            <xm:f>'Fiche générale'!$B$5="Session unique"</xm:f>
            <x14:dxf>
              <fill>
                <patternFill>
                  <bgColor theme="1"/>
                </patternFill>
              </fill>
            </x14:dxf>
          </x14:cfRule>
          <xm:sqref>R80</xm:sqref>
        </x14:conditionalFormatting>
        <x14:conditionalFormatting xmlns:xm="http://schemas.microsoft.com/office/excel/2006/main">
          <x14:cfRule type="expression" priority="34" id="{A5E1FD21-3697-47F1-A837-C134C7715300}">
            <xm:f>'Fiche générale'!$B$5="Deux sessions"</xm:f>
            <x14:dxf>
              <fill>
                <patternFill>
                  <bgColor theme="1"/>
                </patternFill>
              </fill>
            </x14:dxf>
          </x14:cfRule>
          <x14:cfRule type="expression" priority="35" id="{F69FADCD-6A05-4640-B39C-12D1DACB9C2B}">
            <xm:f>'\Users\beluafi\Desktop\DOC Maquette - MCC\[MCC-Portail &amp; L1 L2.xlsx]Fiche générale'!#REF!="Deux sessions"</xm:f>
            <x14:dxf>
              <fill>
                <patternFill>
                  <bgColor theme="1"/>
                </patternFill>
              </fill>
            </x14:dxf>
          </x14:cfRule>
          <x14:cfRule type="expression" priority="36" id="{F5F2B65F-386D-4468-B60C-8FC82803CCD0}">
            <xm:f>'Z:\DEVE\Cellule APOGEE\2018 MODULO\MCC\[Modèle MCC- L1 L2 double licence.xlsx]Fiche générale'!#REF!="Deux sessions"</xm:f>
            <x14:dxf>
              <fill>
                <patternFill>
                  <bgColor theme="1"/>
                </patternFill>
              </fill>
            </x14:dxf>
          </x14:cfRule>
          <xm:sqref>R80</xm:sqref>
        </x14:conditionalFormatting>
        <x14:conditionalFormatting xmlns:xm="http://schemas.microsoft.com/office/excel/2006/main">
          <x14:cfRule type="expression" priority="29" id="{865E8C29-CD63-433C-B041-FD60DE84B029}">
            <xm:f>'Fiche générale'!$B$5="Session unique"</xm:f>
            <x14:dxf>
              <fill>
                <patternFill>
                  <bgColor theme="1"/>
                </patternFill>
              </fill>
            </x14:dxf>
          </x14:cfRule>
          <xm:sqref>R81</xm:sqref>
        </x14:conditionalFormatting>
        <x14:conditionalFormatting xmlns:xm="http://schemas.microsoft.com/office/excel/2006/main">
          <x14:cfRule type="expression" priority="30" id="{696D4C9E-59FC-419E-BC3B-EB7E73571095}">
            <xm:f>'Fiche générale'!$B$5="Deux sessions"</xm:f>
            <x14:dxf>
              <fill>
                <patternFill>
                  <bgColor theme="1"/>
                </patternFill>
              </fill>
            </x14:dxf>
          </x14:cfRule>
          <x14:cfRule type="expression" priority="31" id="{4D6DB77A-DD97-42AC-B728-BB4F11D16328}">
            <xm:f>'\Users\beluafi\Desktop\DOC Maquette - MCC\[MCC-Portail &amp; L1 L2.xlsx]Fiche générale'!#REF!="Deux sessions"</xm:f>
            <x14:dxf>
              <fill>
                <patternFill>
                  <bgColor theme="1"/>
                </patternFill>
              </fill>
            </x14:dxf>
          </x14:cfRule>
          <x14:cfRule type="expression" priority="32" id="{D50E5078-89B4-49EB-AA2E-CF226ED2E08E}">
            <xm:f>'Z:\DEVE\Cellule APOGEE\2018 MODULO\MCC\[Modèle MCC- L1 L2 double licence.xlsx]Fiche générale'!#REF!="Deux sessions"</xm:f>
            <x14:dxf>
              <fill>
                <patternFill>
                  <bgColor theme="1"/>
                </patternFill>
              </fill>
            </x14:dxf>
          </x14:cfRule>
          <xm:sqref>R81</xm:sqref>
        </x14:conditionalFormatting>
        <x14:conditionalFormatting xmlns:xm="http://schemas.microsoft.com/office/excel/2006/main">
          <x14:cfRule type="expression" priority="25" id="{425BBFF5-1CB8-4E5A-9772-8BBF000EF679}">
            <xm:f>'Fiche générale'!$B$5="Session unique"</xm:f>
            <x14:dxf>
              <fill>
                <patternFill>
                  <bgColor theme="1"/>
                </patternFill>
              </fill>
            </x14:dxf>
          </x14:cfRule>
          <xm:sqref>R82</xm:sqref>
        </x14:conditionalFormatting>
        <x14:conditionalFormatting xmlns:xm="http://schemas.microsoft.com/office/excel/2006/main">
          <x14:cfRule type="expression" priority="26" id="{48CF0740-2016-4C52-87DC-E6233D8A3AED}">
            <xm:f>'Fiche générale'!$B$5="Deux sessions"</xm:f>
            <x14:dxf>
              <fill>
                <patternFill>
                  <bgColor theme="1"/>
                </patternFill>
              </fill>
            </x14:dxf>
          </x14:cfRule>
          <x14:cfRule type="expression" priority="27" id="{50BB25BD-A55E-403E-A5A3-12CA64FB1BC2}">
            <xm:f>'\Users\beluafi\Desktop\DOC Maquette - MCC\[MCC-Portail &amp; L1 L2.xlsx]Fiche générale'!#REF!="Deux sessions"</xm:f>
            <x14:dxf>
              <fill>
                <patternFill>
                  <bgColor theme="1"/>
                </patternFill>
              </fill>
            </x14:dxf>
          </x14:cfRule>
          <x14:cfRule type="expression" priority="28" id="{92B2794E-3F7C-415D-985E-F79F4D1F78D9}">
            <xm:f>'Z:\DEVE\Cellule APOGEE\2018 MODULO\MCC\[Modèle MCC- L1 L2 double licence.xlsx]Fiche générale'!#REF!="Deux sessions"</xm:f>
            <x14:dxf>
              <fill>
                <patternFill>
                  <bgColor theme="1"/>
                </patternFill>
              </fill>
            </x14:dxf>
          </x14:cfRule>
          <xm:sqref>R82</xm:sqref>
        </x14:conditionalFormatting>
        <x14:conditionalFormatting xmlns:xm="http://schemas.microsoft.com/office/excel/2006/main">
          <x14:cfRule type="expression" priority="21" id="{53C05B0B-C5FA-4021-951E-E0B4E2716E3D}">
            <xm:f>'Fiche générale'!$B$5="Session unique"</xm:f>
            <x14:dxf>
              <fill>
                <patternFill>
                  <bgColor theme="1"/>
                </patternFill>
              </fill>
            </x14:dxf>
          </x14:cfRule>
          <xm:sqref>R83</xm:sqref>
        </x14:conditionalFormatting>
        <x14:conditionalFormatting xmlns:xm="http://schemas.microsoft.com/office/excel/2006/main">
          <x14:cfRule type="expression" priority="22" id="{B9120122-28F8-48AF-A297-0A170C3CF0DD}">
            <xm:f>'Fiche générale'!$B$5="Deux sessions"</xm:f>
            <x14:dxf>
              <fill>
                <patternFill>
                  <bgColor theme="1"/>
                </patternFill>
              </fill>
            </x14:dxf>
          </x14:cfRule>
          <x14:cfRule type="expression" priority="23" id="{26355761-306B-4149-AB10-F7C4812885DE}">
            <xm:f>'\Users\beluafi\Desktop\DOC Maquette - MCC\[MCC-Portail &amp; L1 L2.xlsx]Fiche générale'!#REF!="Deux sessions"</xm:f>
            <x14:dxf>
              <fill>
                <patternFill>
                  <bgColor theme="1"/>
                </patternFill>
              </fill>
            </x14:dxf>
          </x14:cfRule>
          <x14:cfRule type="expression" priority="24" id="{A193E357-DF7E-413D-AA69-71FF645AD5CB}">
            <xm:f>'Z:\DEVE\Cellule APOGEE\2018 MODULO\MCC\[Modèle MCC- L1 L2 double licence.xlsx]Fiche générale'!#REF!="Deux sessions"</xm:f>
            <x14:dxf>
              <fill>
                <patternFill>
                  <bgColor theme="1"/>
                </patternFill>
              </fill>
            </x14:dxf>
          </x14:cfRule>
          <xm:sqref>R83</xm:sqref>
        </x14:conditionalFormatting>
        <x14:conditionalFormatting xmlns:xm="http://schemas.microsoft.com/office/excel/2006/main">
          <x14:cfRule type="expression" priority="17" id="{88632D83-B08D-41B3-9BCF-9932147964EA}">
            <xm:f>'Fiche générale'!$B$5="Session unique"</xm:f>
            <x14:dxf>
              <fill>
                <patternFill>
                  <bgColor theme="1"/>
                </patternFill>
              </fill>
            </x14:dxf>
          </x14:cfRule>
          <xm:sqref>R84</xm:sqref>
        </x14:conditionalFormatting>
        <x14:conditionalFormatting xmlns:xm="http://schemas.microsoft.com/office/excel/2006/main">
          <x14:cfRule type="expression" priority="18" id="{CFBB2F79-FD91-4D85-84DC-E6BE19610C24}">
            <xm:f>'Fiche générale'!$B$5="Deux sessions"</xm:f>
            <x14:dxf>
              <fill>
                <patternFill>
                  <bgColor theme="1"/>
                </patternFill>
              </fill>
            </x14:dxf>
          </x14:cfRule>
          <x14:cfRule type="expression" priority="19" id="{E45E0E08-D60E-49DF-92F2-29FD8319A0C8}">
            <xm:f>'\Users\beluafi\Desktop\DOC Maquette - MCC\[MCC-Portail &amp; L1 L2.xlsx]Fiche générale'!#REF!="Deux sessions"</xm:f>
            <x14:dxf>
              <fill>
                <patternFill>
                  <bgColor theme="1"/>
                </patternFill>
              </fill>
            </x14:dxf>
          </x14:cfRule>
          <x14:cfRule type="expression" priority="20" id="{B33B5185-35A1-4A53-8DE3-2FBF3182DCF1}">
            <xm:f>'Z:\DEVE\Cellule APOGEE\2018 MODULO\MCC\[Modèle MCC- L1 L2 double licence.xlsx]Fiche générale'!#REF!="Deux sessions"</xm:f>
            <x14:dxf>
              <fill>
                <patternFill>
                  <bgColor theme="1"/>
                </patternFill>
              </fill>
            </x14:dxf>
          </x14:cfRule>
          <xm:sqref>R84</xm:sqref>
        </x14:conditionalFormatting>
        <x14:conditionalFormatting xmlns:xm="http://schemas.microsoft.com/office/excel/2006/main">
          <x14:cfRule type="expression" priority="13" id="{080010A3-A588-4B81-B48A-A817F3BB5BEE}">
            <xm:f>'Fiche générale'!$B$5="Session unique"</xm:f>
            <x14:dxf>
              <fill>
                <patternFill>
                  <bgColor theme="1"/>
                </patternFill>
              </fill>
            </x14:dxf>
          </x14:cfRule>
          <xm:sqref>R85</xm:sqref>
        </x14:conditionalFormatting>
        <x14:conditionalFormatting xmlns:xm="http://schemas.microsoft.com/office/excel/2006/main">
          <x14:cfRule type="expression" priority="14" id="{94B9C4E5-971B-460F-9665-63B998A47FDC}">
            <xm:f>'Fiche générale'!$B$5="Deux sessions"</xm:f>
            <x14:dxf>
              <fill>
                <patternFill>
                  <bgColor theme="1"/>
                </patternFill>
              </fill>
            </x14:dxf>
          </x14:cfRule>
          <x14:cfRule type="expression" priority="15" id="{6E4B4340-B7FE-418F-9220-D21F3FA0B14F}">
            <xm:f>'\Users\beluafi\Desktop\DOC Maquette - MCC\[MCC-Portail &amp; L1 L2.xlsx]Fiche générale'!#REF!="Deux sessions"</xm:f>
            <x14:dxf>
              <fill>
                <patternFill>
                  <bgColor theme="1"/>
                </patternFill>
              </fill>
            </x14:dxf>
          </x14:cfRule>
          <x14:cfRule type="expression" priority="16" id="{0E4B02DA-D8E1-4042-90E3-BA76FEA5292F}">
            <xm:f>'Z:\DEVE\Cellule APOGEE\2018 MODULO\MCC\[Modèle MCC- L1 L2 double licence.xlsx]Fiche générale'!#REF!="Deux sessions"</xm:f>
            <x14:dxf>
              <fill>
                <patternFill>
                  <bgColor theme="1"/>
                </patternFill>
              </fill>
            </x14:dxf>
          </x14:cfRule>
          <xm:sqref>R85</xm:sqref>
        </x14:conditionalFormatting>
        <x14:conditionalFormatting xmlns:xm="http://schemas.microsoft.com/office/excel/2006/main">
          <x14:cfRule type="expression" priority="9" id="{39D6F904-04BF-463F-8E8C-2FBC4EBFD9DF}">
            <xm:f>'Fiche générale'!$B$5="Session unique"</xm:f>
            <x14:dxf>
              <fill>
                <patternFill>
                  <bgColor theme="1"/>
                </patternFill>
              </fill>
            </x14:dxf>
          </x14:cfRule>
          <xm:sqref>R86</xm:sqref>
        </x14:conditionalFormatting>
        <x14:conditionalFormatting xmlns:xm="http://schemas.microsoft.com/office/excel/2006/main">
          <x14:cfRule type="expression" priority="10" id="{2625DCEA-CCA9-463A-B52D-004C83DFC5B6}">
            <xm:f>'Fiche générale'!$B$5="Deux sessions"</xm:f>
            <x14:dxf>
              <fill>
                <patternFill>
                  <bgColor theme="1"/>
                </patternFill>
              </fill>
            </x14:dxf>
          </x14:cfRule>
          <x14:cfRule type="expression" priority="11" id="{3666F29E-6833-413D-AC98-86FF4E5289DA}">
            <xm:f>'\Users\beluafi\Desktop\DOC Maquette - MCC\[MCC-Portail &amp; L1 L2.xlsx]Fiche générale'!#REF!="Deux sessions"</xm:f>
            <x14:dxf>
              <fill>
                <patternFill>
                  <bgColor theme="1"/>
                </patternFill>
              </fill>
            </x14:dxf>
          </x14:cfRule>
          <x14:cfRule type="expression" priority="12" id="{4EC11908-1C00-434C-A533-1E8D22F766A8}">
            <xm:f>'Z:\DEVE\Cellule APOGEE\2018 MODULO\MCC\[Modèle MCC- L1 L2 double licence.xlsx]Fiche générale'!#REF!="Deux sessions"</xm:f>
            <x14:dxf>
              <fill>
                <patternFill>
                  <bgColor theme="1"/>
                </patternFill>
              </fill>
            </x14:dxf>
          </x14:cfRule>
          <xm:sqref>R86</xm:sqref>
        </x14:conditionalFormatting>
        <x14:conditionalFormatting xmlns:xm="http://schemas.microsoft.com/office/excel/2006/main">
          <x14:cfRule type="expression" priority="5" id="{FC83B0BF-7131-4472-A995-B7665D386DDD}">
            <xm:f>'Fiche générale'!$B$5="Session unique"</xm:f>
            <x14:dxf>
              <fill>
                <patternFill>
                  <bgColor theme="1"/>
                </patternFill>
              </fill>
            </x14:dxf>
          </x14:cfRule>
          <xm:sqref>R30:R41</xm:sqref>
        </x14:conditionalFormatting>
        <x14:conditionalFormatting xmlns:xm="http://schemas.microsoft.com/office/excel/2006/main">
          <x14:cfRule type="expression" priority="6" id="{E0636E25-B4F7-4459-977A-CEE91E6D9B48}">
            <xm:f>'Fiche générale'!$B$5="Deux sessions"</xm:f>
            <x14:dxf>
              <fill>
                <patternFill>
                  <bgColor theme="1"/>
                </patternFill>
              </fill>
            </x14:dxf>
          </x14:cfRule>
          <x14:cfRule type="expression" priority="7" id="{97B90922-8C6B-4961-B786-FA22BD212DF7}">
            <xm:f>'\Users\beluafi\Desktop\DOC Maquette - MCC\[MCC-Portail &amp; L1 L2.xlsx]Fiche générale'!#REF!="Deux sessions"</xm:f>
            <x14:dxf>
              <fill>
                <patternFill>
                  <bgColor theme="1"/>
                </patternFill>
              </fill>
            </x14:dxf>
          </x14:cfRule>
          <x14:cfRule type="expression" priority="8" id="{9F6FFD21-4BD6-42DA-94D3-58601532E81B}">
            <xm:f>'Z:\DEVE\Cellule APOGEE\2018 MODULO\MCC\[Modèle MCC- L1 L2 double licence.xlsx]Fiche générale'!#REF!="Deux sessions"</xm:f>
            <x14:dxf>
              <fill>
                <patternFill>
                  <bgColor theme="1"/>
                </patternFill>
              </fill>
            </x14:dxf>
          </x14:cfRule>
          <xm:sqref>R30:R41</xm:sqref>
        </x14:conditionalFormatting>
        <x14:conditionalFormatting xmlns:xm="http://schemas.microsoft.com/office/excel/2006/main">
          <x14:cfRule type="expression" priority="1" id="{CA7ED75B-68B1-4316-8AEB-DAE2EF60CEE2}">
            <xm:f>'Fiche générale'!$B$5="Session unique"</xm:f>
            <x14:dxf>
              <fill>
                <patternFill>
                  <bgColor theme="1"/>
                </patternFill>
              </fill>
            </x14:dxf>
          </x14:cfRule>
          <xm:sqref>R46:R50</xm:sqref>
        </x14:conditionalFormatting>
        <x14:conditionalFormatting xmlns:xm="http://schemas.microsoft.com/office/excel/2006/main">
          <x14:cfRule type="expression" priority="2" id="{ECD2A42B-4EEB-4A34-A984-D8C49AC173A2}">
            <xm:f>'Fiche générale'!$B$5="Deux sessions"</xm:f>
            <x14:dxf>
              <fill>
                <patternFill>
                  <bgColor theme="1"/>
                </patternFill>
              </fill>
            </x14:dxf>
          </x14:cfRule>
          <x14:cfRule type="expression" priority="3" id="{454E6752-24DE-4301-B88A-B2162857938A}">
            <xm:f>'\Users\beluafi\Desktop\DOC Maquette - MCC\[MCC-Portail &amp; L1 L2.xlsx]Fiche générale'!#REF!="Deux sessions"</xm:f>
            <x14:dxf>
              <fill>
                <patternFill>
                  <bgColor theme="1"/>
                </patternFill>
              </fill>
            </x14:dxf>
          </x14:cfRule>
          <x14:cfRule type="expression" priority="4" id="{092AD158-A446-4478-A46E-910E0A44F938}">
            <xm:f>'Z:\DEVE\Cellule APOGEE\2018 MODULO\MCC\[Modèle MCC- L1 L2 double licence.xlsx]Fiche générale'!#REF!="Deux sessions"</xm:f>
            <x14:dxf>
              <fill>
                <patternFill>
                  <bgColor theme="1"/>
                </patternFill>
              </fill>
            </x14:dxf>
          </x14:cfRule>
          <xm:sqref>R46:R50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603"/>
  <sheetViews>
    <sheetView showGridLines="0" showZeros="0" zoomScale="70" zoomScaleNormal="70" zoomScalePageLayoutView="85" workbookViewId="0">
      <selection activeCell="Q46" sqref="Q46"/>
    </sheetView>
  </sheetViews>
  <sheetFormatPr baseColWidth="10" defaultColWidth="10.85546875" defaultRowHeight="15" x14ac:dyDescent="0.25"/>
  <cols>
    <col min="1" max="1" width="26.42578125" style="37" bestFit="1" customWidth="1"/>
    <col min="2" max="2" width="74.85546875" style="49" customWidth="1"/>
    <col min="3" max="3" width="20.42578125" style="49" customWidth="1"/>
    <col min="4" max="4" width="6.7109375" style="268" customWidth="1"/>
    <col min="5" max="5" width="12" style="268"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05.8554687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67"/>
      <c r="E4" s="367"/>
      <c r="F4" s="355" t="s">
        <v>35</v>
      </c>
      <c r="G4" s="356"/>
      <c r="H4" s="357"/>
      <c r="I4" s="358"/>
      <c r="J4" s="358"/>
      <c r="K4" s="358"/>
      <c r="L4" s="358"/>
      <c r="M4" s="358"/>
      <c r="N4" s="359"/>
    </row>
    <row r="5" spans="1:18" ht="20.100000000000001" customHeight="1" x14ac:dyDescent="0.25">
      <c r="B5" s="37"/>
      <c r="C5" s="37"/>
      <c r="D5" s="264"/>
      <c r="E5" s="264"/>
      <c r="F5" s="37"/>
      <c r="G5" s="37"/>
      <c r="H5" s="37"/>
      <c r="I5" s="37"/>
      <c r="J5" s="37"/>
      <c r="K5" s="37"/>
    </row>
    <row r="6" spans="1:18" ht="20.100000000000001" customHeight="1" x14ac:dyDescent="0.25">
      <c r="A6" s="38" t="s">
        <v>2</v>
      </c>
      <c r="B6" s="61"/>
      <c r="C6" s="40" t="s">
        <v>168</v>
      </c>
      <c r="D6" s="368"/>
      <c r="E6" s="369"/>
      <c r="F6" s="355" t="s">
        <v>3</v>
      </c>
      <c r="G6" s="356"/>
      <c r="H6" s="362"/>
      <c r="I6" s="363"/>
      <c r="J6" s="363"/>
      <c r="K6" s="363"/>
      <c r="L6" s="363"/>
      <c r="M6" s="363"/>
      <c r="N6" s="364"/>
    </row>
    <row r="7" spans="1:18" ht="20.100000000000001" customHeight="1" x14ac:dyDescent="0.25">
      <c r="A7" s="38" t="s">
        <v>45</v>
      </c>
      <c r="B7" s="62"/>
      <c r="C7" s="37"/>
      <c r="D7" s="264"/>
      <c r="E7" s="264"/>
      <c r="F7" s="37"/>
      <c r="G7" s="37"/>
      <c r="H7" s="37"/>
      <c r="I7" s="37"/>
      <c r="J7" s="37"/>
      <c r="K7" s="37"/>
    </row>
    <row r="8" spans="1:18" ht="20.100000000000001" customHeight="1" x14ac:dyDescent="0.25">
      <c r="A8" s="41"/>
      <c r="B8" s="20"/>
      <c r="C8" s="37"/>
      <c r="D8" s="264"/>
      <c r="E8" s="264"/>
      <c r="F8" s="37"/>
      <c r="G8" s="37"/>
      <c r="H8" s="42"/>
      <c r="I8" s="42"/>
      <c r="J8" s="42"/>
      <c r="K8" s="42"/>
      <c r="M8" s="43"/>
      <c r="N8" s="43"/>
    </row>
    <row r="9" spans="1:18" ht="15" customHeight="1" x14ac:dyDescent="0.25">
      <c r="B9" s="76"/>
      <c r="C9" s="77"/>
      <c r="D9" s="265"/>
      <c r="E9" s="365" t="s">
        <v>52</v>
      </c>
      <c r="F9" s="366"/>
      <c r="G9" s="365" t="s">
        <v>47</v>
      </c>
      <c r="H9" s="366"/>
      <c r="I9"/>
      <c r="J9" s="42"/>
      <c r="K9" s="44">
        <v>1</v>
      </c>
      <c r="L9" s="42"/>
      <c r="M9" s="42"/>
      <c r="N9" s="42"/>
    </row>
    <row r="10" spans="1:18" ht="15" customHeight="1" x14ac:dyDescent="0.25">
      <c r="B10" s="76"/>
      <c r="C10" s="77"/>
      <c r="D10" s="266"/>
      <c r="E10" s="345" t="s">
        <v>51</v>
      </c>
      <c r="F10" s="346"/>
      <c r="G10" s="347"/>
      <c r="H10" s="348"/>
      <c r="I10"/>
      <c r="J10" s="46"/>
      <c r="K10" s="46"/>
      <c r="L10" s="46"/>
      <c r="M10" s="46"/>
      <c r="N10" s="46"/>
    </row>
    <row r="11" spans="1:18" ht="15" customHeight="1" x14ac:dyDescent="0.25">
      <c r="A11" s="47">
        <v>3</v>
      </c>
      <c r="B11" s="78"/>
      <c r="C11" s="77"/>
      <c r="D11" s="267"/>
      <c r="J11" s="37"/>
      <c r="K11" s="37"/>
      <c r="M11" s="46"/>
      <c r="N11" s="46"/>
    </row>
    <row r="12" spans="1:18" ht="15" customHeight="1" x14ac:dyDescent="0.25">
      <c r="D12" s="267"/>
      <c r="E12" s="264"/>
      <c r="F12" s="37"/>
      <c r="G12" s="37"/>
      <c r="H12" s="37"/>
      <c r="I12" s="37"/>
      <c r="J12" s="37"/>
      <c r="K12" s="37"/>
      <c r="M12" s="46"/>
      <c r="N12" s="46"/>
    </row>
    <row r="13" spans="1:18" x14ac:dyDescent="0.25">
      <c r="B13" s="50"/>
      <c r="C13" s="48"/>
      <c r="D13" s="267"/>
      <c r="E13" s="339"/>
      <c r="F13" s="339"/>
      <c r="G13" s="249"/>
      <c r="H13" s="48"/>
      <c r="I13" s="48"/>
    </row>
    <row r="14" spans="1:18" ht="26.25" customHeight="1" x14ac:dyDescent="0.25">
      <c r="B14" s="50"/>
      <c r="C14" s="48"/>
      <c r="D14" s="267"/>
      <c r="E14" s="269"/>
      <c r="F14" s="249"/>
      <c r="G14" s="249"/>
      <c r="H14" s="48"/>
      <c r="I14" s="48"/>
      <c r="J14" s="340" t="s">
        <v>28</v>
      </c>
      <c r="K14" s="341"/>
      <c r="L14" s="342"/>
      <c r="M14" s="340" t="s">
        <v>29</v>
      </c>
      <c r="N14" s="342"/>
      <c r="O14" s="335" t="s">
        <v>179</v>
      </c>
      <c r="P14" s="336"/>
      <c r="Q14" s="337"/>
      <c r="R14" s="338" t="s">
        <v>180</v>
      </c>
    </row>
    <row r="15" spans="1:18" ht="39.75" customHeight="1" x14ac:dyDescent="0.25">
      <c r="C15" s="52"/>
      <c r="D15" s="270"/>
      <c r="E15" s="271"/>
      <c r="F15" s="53"/>
      <c r="G15" s="53"/>
      <c r="H15" s="53"/>
      <c r="I15" s="54"/>
      <c r="J15" s="55" t="s">
        <v>30</v>
      </c>
      <c r="K15" s="343" t="e">
        <f>IF(#REF!="CCI (CC Intégral)","CT pour les dispensés","Contrôle Terminal")</f>
        <v>#REF!</v>
      </c>
      <c r="L15" s="344"/>
      <c r="M15" s="343" t="s">
        <v>31</v>
      </c>
      <c r="N15" s="344"/>
      <c r="O15" s="58" t="s">
        <v>181</v>
      </c>
      <c r="P15" s="80" t="s">
        <v>31</v>
      </c>
      <c r="Q15" s="81"/>
      <c r="R15" s="338"/>
    </row>
    <row r="16" spans="1:18" s="49" customFormat="1" ht="47.25" x14ac:dyDescent="0.25">
      <c r="A16" s="56" t="s">
        <v>4</v>
      </c>
      <c r="B16" s="56" t="s">
        <v>5</v>
      </c>
      <c r="C16" s="57" t="s">
        <v>6</v>
      </c>
      <c r="D16" s="272" t="s">
        <v>7</v>
      </c>
      <c r="E16" s="273"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19" t="s">
        <v>0</v>
      </c>
      <c r="B17" s="220" t="s">
        <v>532</v>
      </c>
      <c r="C17" s="220" t="s">
        <v>465</v>
      </c>
      <c r="D17" s="274">
        <v>3</v>
      </c>
      <c r="E17" s="275"/>
      <c r="F17" s="119" t="s">
        <v>189</v>
      </c>
      <c r="G17" s="119" t="s">
        <v>189</v>
      </c>
      <c r="H17" s="119"/>
      <c r="I17" s="119"/>
      <c r="J17" s="117"/>
      <c r="K17" s="119"/>
      <c r="L17" s="119"/>
      <c r="M17" s="5"/>
      <c r="N17" s="5"/>
      <c r="O17" s="4"/>
      <c r="P17" s="4"/>
      <c r="Q17" s="4"/>
      <c r="R17" s="4"/>
    </row>
    <row r="18" spans="1:18" ht="15" customHeight="1" x14ac:dyDescent="0.25">
      <c r="A18" s="115" t="s">
        <v>48</v>
      </c>
      <c r="B18" s="220" t="s">
        <v>533</v>
      </c>
      <c r="C18" s="220" t="s">
        <v>534</v>
      </c>
      <c r="D18" s="275"/>
      <c r="E18" s="275">
        <v>3</v>
      </c>
      <c r="F18" s="119" t="s">
        <v>189</v>
      </c>
      <c r="G18" s="119" t="s">
        <v>189</v>
      </c>
      <c r="H18" s="119" t="s">
        <v>173</v>
      </c>
      <c r="I18" s="119"/>
      <c r="J18" s="119">
        <v>3</v>
      </c>
      <c r="K18" s="119"/>
      <c r="L18" s="119"/>
      <c r="M18" s="5"/>
      <c r="N18" s="5"/>
      <c r="O18" s="4"/>
      <c r="P18" s="106" t="s">
        <v>616</v>
      </c>
      <c r="Q18" s="105" t="s">
        <v>647</v>
      </c>
      <c r="R18" s="106" t="s">
        <v>646</v>
      </c>
    </row>
    <row r="19" spans="1:18" s="75" customFormat="1" ht="15" customHeight="1" x14ac:dyDescent="0.25">
      <c r="A19" s="97" t="s">
        <v>0</v>
      </c>
      <c r="B19" s="172" t="s">
        <v>604</v>
      </c>
      <c r="C19" s="165" t="s">
        <v>465</v>
      </c>
      <c r="D19" s="276">
        <v>6</v>
      </c>
      <c r="E19" s="276"/>
      <c r="F19" s="97" t="s">
        <v>189</v>
      </c>
      <c r="G19" s="97" t="s">
        <v>189</v>
      </c>
      <c r="H19" s="120" t="s">
        <v>173</v>
      </c>
      <c r="I19" s="120"/>
      <c r="J19" s="120">
        <v>3</v>
      </c>
      <c r="K19" s="233"/>
      <c r="L19" s="233"/>
      <c r="M19" s="4"/>
      <c r="N19" s="4"/>
      <c r="O19" s="2"/>
      <c r="P19" s="106" t="s">
        <v>616</v>
      </c>
      <c r="Q19" s="105" t="s">
        <v>647</v>
      </c>
      <c r="R19" s="106" t="s">
        <v>646</v>
      </c>
    </row>
    <row r="20" spans="1:18" ht="15" customHeight="1" x14ac:dyDescent="0.25">
      <c r="A20" s="120" t="s">
        <v>48</v>
      </c>
      <c r="B20" s="165" t="s">
        <v>535</v>
      </c>
      <c r="C20" s="165" t="s">
        <v>536</v>
      </c>
      <c r="D20" s="276"/>
      <c r="E20" s="276">
        <v>3</v>
      </c>
      <c r="F20" s="97" t="s">
        <v>189</v>
      </c>
      <c r="G20" s="97" t="s">
        <v>189</v>
      </c>
      <c r="H20" s="97" t="s">
        <v>173</v>
      </c>
      <c r="I20" s="97"/>
      <c r="J20" s="97">
        <v>3</v>
      </c>
      <c r="K20" s="97"/>
      <c r="L20" s="97"/>
      <c r="M20" s="5"/>
      <c r="N20" s="5"/>
      <c r="O20" s="2"/>
      <c r="P20" s="106"/>
      <c r="Q20" s="4"/>
      <c r="R20" s="106" t="s">
        <v>642</v>
      </c>
    </row>
    <row r="21" spans="1:18" ht="15" customHeight="1" x14ac:dyDescent="0.25">
      <c r="A21" s="120" t="s">
        <v>48</v>
      </c>
      <c r="B21" s="165" t="s">
        <v>537</v>
      </c>
      <c r="C21" s="165" t="s">
        <v>538</v>
      </c>
      <c r="D21" s="276"/>
      <c r="E21" s="276">
        <v>3</v>
      </c>
      <c r="F21" s="97" t="s">
        <v>189</v>
      </c>
      <c r="G21" s="97" t="s">
        <v>189</v>
      </c>
      <c r="H21" s="97" t="s">
        <v>173</v>
      </c>
      <c r="I21" s="97"/>
      <c r="J21" s="97">
        <v>3</v>
      </c>
      <c r="K21" s="97"/>
      <c r="L21" s="97"/>
      <c r="M21" s="5"/>
      <c r="N21" s="5"/>
      <c r="O21" s="2"/>
      <c r="P21" s="106"/>
      <c r="Q21" s="4"/>
      <c r="R21" s="106" t="s">
        <v>642</v>
      </c>
    </row>
    <row r="22" spans="1:18" s="43" customFormat="1" x14ac:dyDescent="0.25">
      <c r="A22" s="105" t="s">
        <v>0</v>
      </c>
      <c r="B22" s="102" t="s">
        <v>619</v>
      </c>
      <c r="C22" s="102"/>
      <c r="D22" s="277">
        <v>6</v>
      </c>
      <c r="E22" s="278"/>
      <c r="F22" s="101" t="s">
        <v>189</v>
      </c>
      <c r="G22" s="101" t="s">
        <v>189</v>
      </c>
      <c r="H22" s="181"/>
      <c r="I22" s="181"/>
      <c r="J22" s="240"/>
      <c r="K22" s="181"/>
      <c r="L22" s="181"/>
      <c r="M22" s="5"/>
      <c r="N22" s="5"/>
      <c r="O22" s="2"/>
      <c r="P22" s="106" t="s">
        <v>616</v>
      </c>
      <c r="Q22" s="105" t="s">
        <v>647</v>
      </c>
      <c r="R22" s="106" t="s">
        <v>646</v>
      </c>
    </row>
    <row r="23" spans="1:18" x14ac:dyDescent="0.25">
      <c r="A23" s="120" t="s">
        <v>48</v>
      </c>
      <c r="B23" s="223" t="s">
        <v>560</v>
      </c>
      <c r="C23" s="223" t="s">
        <v>561</v>
      </c>
      <c r="D23" s="279"/>
      <c r="E23" s="279">
        <v>3</v>
      </c>
      <c r="F23" s="97" t="s">
        <v>189</v>
      </c>
      <c r="G23" s="97" t="s">
        <v>189</v>
      </c>
      <c r="H23" s="214" t="s">
        <v>173</v>
      </c>
      <c r="I23" s="223"/>
      <c r="J23" s="223">
        <v>3</v>
      </c>
      <c r="K23" s="223"/>
      <c r="L23" s="5"/>
      <c r="M23" s="5"/>
      <c r="N23" s="5"/>
      <c r="O23" s="2"/>
      <c r="P23" s="106"/>
      <c r="Q23" s="4"/>
      <c r="R23" s="106" t="s">
        <v>642</v>
      </c>
    </row>
    <row r="24" spans="1:18" ht="14.25" customHeight="1" x14ac:dyDescent="0.25">
      <c r="A24" s="97" t="s">
        <v>0</v>
      </c>
      <c r="B24" s="173" t="s">
        <v>539</v>
      </c>
      <c r="C24" s="225" t="s">
        <v>465</v>
      </c>
      <c r="D24" s="276"/>
      <c r="E24" s="276"/>
      <c r="F24" s="97" t="s">
        <v>189</v>
      </c>
      <c r="G24" s="97" t="s">
        <v>189</v>
      </c>
      <c r="H24" s="120"/>
      <c r="I24" s="120"/>
      <c r="J24" s="120"/>
      <c r="K24" s="120"/>
      <c r="L24" s="120"/>
      <c r="M24" s="5"/>
      <c r="N24" s="5"/>
      <c r="O24" s="2"/>
      <c r="P24" s="106" t="s">
        <v>616</v>
      </c>
      <c r="Q24" s="105" t="s">
        <v>647</v>
      </c>
      <c r="R24" s="106" t="s">
        <v>646</v>
      </c>
    </row>
    <row r="25" spans="1:18" ht="15" customHeight="1" x14ac:dyDescent="0.25">
      <c r="A25" s="106" t="s">
        <v>48</v>
      </c>
      <c r="B25" s="261" t="s">
        <v>617</v>
      </c>
      <c r="C25" s="242"/>
      <c r="D25" s="277">
        <v>3</v>
      </c>
      <c r="E25" s="277"/>
      <c r="F25" s="106" t="s">
        <v>189</v>
      </c>
      <c r="G25" s="106" t="s">
        <v>189</v>
      </c>
      <c r="H25" s="106" t="s">
        <v>173</v>
      </c>
      <c r="I25" s="106"/>
      <c r="J25" s="106">
        <v>2</v>
      </c>
      <c r="K25" s="106"/>
      <c r="L25" s="106"/>
      <c r="M25" s="5"/>
      <c r="N25" s="5"/>
      <c r="O25" s="2"/>
      <c r="P25" s="106"/>
      <c r="Q25" s="4"/>
      <c r="R25" s="106" t="s">
        <v>642</v>
      </c>
    </row>
    <row r="26" spans="1:18" ht="15" customHeight="1" x14ac:dyDescent="0.25">
      <c r="A26" s="97" t="s">
        <v>0</v>
      </c>
      <c r="B26" s="173" t="s">
        <v>540</v>
      </c>
      <c r="C26" s="225" t="s">
        <v>465</v>
      </c>
      <c r="D26" s="276"/>
      <c r="E26" s="276"/>
      <c r="F26" s="97" t="s">
        <v>189</v>
      </c>
      <c r="G26" s="97" t="s">
        <v>189</v>
      </c>
      <c r="H26" s="120"/>
      <c r="I26" s="120"/>
      <c r="J26" s="120"/>
      <c r="K26" s="120"/>
      <c r="L26" s="120"/>
      <c r="M26" s="5"/>
      <c r="N26" s="5"/>
      <c r="O26" s="2"/>
      <c r="P26" s="106" t="s">
        <v>616</v>
      </c>
      <c r="Q26" s="105" t="s">
        <v>647</v>
      </c>
      <c r="R26" s="106" t="s">
        <v>646</v>
      </c>
    </row>
    <row r="27" spans="1:18" ht="15" customHeight="1" x14ac:dyDescent="0.25">
      <c r="A27" s="106" t="s">
        <v>48</v>
      </c>
      <c r="B27" s="261" t="s">
        <v>618</v>
      </c>
      <c r="C27" s="242"/>
      <c r="D27" s="277">
        <v>3</v>
      </c>
      <c r="E27" s="277"/>
      <c r="F27" s="106" t="s">
        <v>189</v>
      </c>
      <c r="G27" s="106" t="s">
        <v>189</v>
      </c>
      <c r="H27" s="106" t="s">
        <v>173</v>
      </c>
      <c r="I27" s="106"/>
      <c r="J27" s="106">
        <v>2</v>
      </c>
      <c r="K27" s="106"/>
      <c r="L27" s="106"/>
      <c r="M27" s="5"/>
      <c r="N27" s="5"/>
      <c r="O27" s="2"/>
      <c r="P27" s="106"/>
      <c r="Q27" s="4"/>
      <c r="R27" s="106" t="s">
        <v>642</v>
      </c>
    </row>
    <row r="28" spans="1:18" ht="15" customHeight="1" x14ac:dyDescent="0.25">
      <c r="A28" s="97" t="s">
        <v>0</v>
      </c>
      <c r="B28" s="168" t="s">
        <v>541</v>
      </c>
      <c r="C28" s="165" t="s">
        <v>465</v>
      </c>
      <c r="D28" s="276">
        <v>6</v>
      </c>
      <c r="E28" s="276"/>
      <c r="F28" s="97" t="s">
        <v>189</v>
      </c>
      <c r="G28" s="97" t="s">
        <v>189</v>
      </c>
      <c r="H28" s="120"/>
      <c r="I28" s="120"/>
      <c r="J28" s="120"/>
      <c r="K28" s="120"/>
      <c r="L28" s="120"/>
      <c r="M28" s="5"/>
      <c r="N28" s="5"/>
      <c r="O28" s="2"/>
      <c r="P28" s="106" t="s">
        <v>616</v>
      </c>
      <c r="Q28" s="105" t="s">
        <v>647</v>
      </c>
      <c r="R28" s="106" t="s">
        <v>646</v>
      </c>
    </row>
    <row r="29" spans="1:18" ht="15" customHeight="1" x14ac:dyDescent="0.25">
      <c r="A29" s="120" t="s">
        <v>48</v>
      </c>
      <c r="B29" s="168" t="s">
        <v>542</v>
      </c>
      <c r="C29" s="165" t="s">
        <v>543</v>
      </c>
      <c r="D29" s="276"/>
      <c r="E29" s="276">
        <v>6</v>
      </c>
      <c r="F29" s="97"/>
      <c r="G29" s="97"/>
      <c r="H29" s="97" t="s">
        <v>173</v>
      </c>
      <c r="I29" s="97"/>
      <c r="J29" s="97">
        <v>2</v>
      </c>
      <c r="K29" s="97"/>
      <c r="L29" s="97"/>
      <c r="M29" s="5"/>
      <c r="N29" s="5"/>
      <c r="O29" s="2"/>
      <c r="P29" s="106"/>
      <c r="Q29" s="4"/>
      <c r="R29" s="106" t="s">
        <v>642</v>
      </c>
    </row>
    <row r="30" spans="1:18" ht="15" customHeight="1" x14ac:dyDescent="0.25">
      <c r="A30" s="97" t="s">
        <v>0</v>
      </c>
      <c r="B30" s="168" t="s">
        <v>544</v>
      </c>
      <c r="C30" s="165" t="s">
        <v>465</v>
      </c>
      <c r="D30" s="276">
        <v>3</v>
      </c>
      <c r="E30" s="276"/>
      <c r="F30" s="97" t="s">
        <v>189</v>
      </c>
      <c r="G30" s="97" t="s">
        <v>189</v>
      </c>
      <c r="H30" s="120"/>
      <c r="I30" s="120"/>
      <c r="J30" s="120"/>
      <c r="K30" s="120"/>
      <c r="L30" s="120"/>
      <c r="M30" s="5"/>
      <c r="N30" s="5"/>
      <c r="O30" s="2"/>
      <c r="P30" s="106" t="s">
        <v>616</v>
      </c>
      <c r="Q30" s="105" t="s">
        <v>647</v>
      </c>
      <c r="R30" s="106" t="s">
        <v>646</v>
      </c>
    </row>
    <row r="31" spans="1:18" ht="15" customHeight="1" x14ac:dyDescent="0.25">
      <c r="A31" s="120" t="s">
        <v>48</v>
      </c>
      <c r="B31" s="168" t="s">
        <v>545</v>
      </c>
      <c r="C31" s="168" t="s">
        <v>471</v>
      </c>
      <c r="D31" s="276"/>
      <c r="E31" s="276">
        <v>3</v>
      </c>
      <c r="F31" s="97" t="s">
        <v>189</v>
      </c>
      <c r="G31" s="97" t="s">
        <v>189</v>
      </c>
      <c r="H31" s="97" t="s">
        <v>173</v>
      </c>
      <c r="I31" s="97"/>
      <c r="J31" s="97">
        <v>2</v>
      </c>
      <c r="K31" s="97"/>
      <c r="L31" s="97"/>
      <c r="M31" s="5"/>
      <c r="N31" s="5"/>
      <c r="O31" s="2"/>
      <c r="P31" s="106"/>
      <c r="Q31" s="4"/>
      <c r="R31" s="106" t="s">
        <v>642</v>
      </c>
    </row>
    <row r="32" spans="1:18" ht="15" customHeight="1" x14ac:dyDescent="0.25">
      <c r="A32" s="97" t="s">
        <v>0</v>
      </c>
      <c r="B32" s="168" t="s">
        <v>546</v>
      </c>
      <c r="C32" s="168" t="s">
        <v>465</v>
      </c>
      <c r="D32" s="276"/>
      <c r="E32" s="276"/>
      <c r="F32" s="97" t="s">
        <v>189</v>
      </c>
      <c r="G32" s="97" t="s">
        <v>189</v>
      </c>
      <c r="H32" s="97"/>
      <c r="I32" s="97"/>
      <c r="J32" s="97"/>
      <c r="K32" s="97"/>
      <c r="L32" s="97"/>
      <c r="M32" s="5"/>
      <c r="N32" s="5"/>
      <c r="O32" s="2"/>
      <c r="P32" s="106" t="s">
        <v>616</v>
      </c>
      <c r="Q32" s="105" t="s">
        <v>647</v>
      </c>
      <c r="R32" s="106" t="s">
        <v>646</v>
      </c>
    </row>
    <row r="33" spans="1:18" ht="15" customHeight="1" x14ac:dyDescent="0.25">
      <c r="A33" s="97" t="s">
        <v>0</v>
      </c>
      <c r="B33" s="97" t="s">
        <v>232</v>
      </c>
      <c r="C33" s="97" t="s">
        <v>625</v>
      </c>
      <c r="D33" s="280">
        <v>3</v>
      </c>
      <c r="E33" s="280">
        <v>3</v>
      </c>
      <c r="F33" s="100" t="s">
        <v>189</v>
      </c>
      <c r="G33" s="100" t="s">
        <v>189</v>
      </c>
      <c r="H33" s="100" t="s">
        <v>175</v>
      </c>
      <c r="I33" s="154">
        <v>0.6</v>
      </c>
      <c r="J33" s="97">
        <v>1</v>
      </c>
      <c r="K33" s="97" t="s">
        <v>13</v>
      </c>
      <c r="L33" s="97" t="s">
        <v>192</v>
      </c>
      <c r="M33" s="101"/>
      <c r="N33" s="101"/>
      <c r="O33" s="105"/>
      <c r="P33" s="106" t="s">
        <v>13</v>
      </c>
      <c r="Q33" s="106" t="s">
        <v>192</v>
      </c>
      <c r="R33" s="106" t="s">
        <v>646</v>
      </c>
    </row>
    <row r="34" spans="1:18" ht="15" customHeight="1" x14ac:dyDescent="0.25">
      <c r="A34" s="97" t="s">
        <v>0</v>
      </c>
      <c r="B34" s="97" t="s">
        <v>234</v>
      </c>
      <c r="C34" s="97" t="s">
        <v>626</v>
      </c>
      <c r="D34" s="280">
        <v>3</v>
      </c>
      <c r="E34" s="280">
        <v>3</v>
      </c>
      <c r="F34" s="100" t="s">
        <v>189</v>
      </c>
      <c r="G34" s="100" t="s">
        <v>189</v>
      </c>
      <c r="H34" s="100" t="s">
        <v>175</v>
      </c>
      <c r="I34" s="154">
        <v>0.67</v>
      </c>
      <c r="J34" s="97">
        <v>1</v>
      </c>
      <c r="K34" s="97" t="s">
        <v>13</v>
      </c>
      <c r="L34" s="97" t="s">
        <v>235</v>
      </c>
      <c r="M34" s="101"/>
      <c r="N34" s="101"/>
      <c r="O34" s="105"/>
      <c r="P34" s="106" t="s">
        <v>13</v>
      </c>
      <c r="Q34" s="106" t="s">
        <v>216</v>
      </c>
      <c r="R34" s="106" t="s">
        <v>646</v>
      </c>
    </row>
    <row r="35" spans="1:18" ht="15" customHeight="1" x14ac:dyDescent="0.25">
      <c r="A35" s="97" t="s">
        <v>0</v>
      </c>
      <c r="B35" s="97" t="s">
        <v>228</v>
      </c>
      <c r="C35" s="91" t="s">
        <v>627</v>
      </c>
      <c r="D35" s="280">
        <v>3</v>
      </c>
      <c r="E35" s="280">
        <v>3</v>
      </c>
      <c r="F35" s="100" t="s">
        <v>189</v>
      </c>
      <c r="G35" s="100" t="s">
        <v>189</v>
      </c>
      <c r="H35" s="100" t="s">
        <v>175</v>
      </c>
      <c r="I35" s="157">
        <v>0.6</v>
      </c>
      <c r="J35" s="97">
        <v>1</v>
      </c>
      <c r="K35" s="97" t="s">
        <v>13</v>
      </c>
      <c r="L35" s="158" t="s">
        <v>192</v>
      </c>
      <c r="M35" s="101"/>
      <c r="N35" s="101"/>
      <c r="O35" s="105"/>
      <c r="P35" s="106" t="s">
        <v>13</v>
      </c>
      <c r="Q35" s="232" t="s">
        <v>192</v>
      </c>
      <c r="R35" s="106" t="s">
        <v>646</v>
      </c>
    </row>
    <row r="36" spans="1:18" ht="15" customHeight="1" x14ac:dyDescent="0.25">
      <c r="A36" s="97" t="s">
        <v>0</v>
      </c>
      <c r="B36" s="91" t="s">
        <v>221</v>
      </c>
      <c r="C36" s="91" t="s">
        <v>628</v>
      </c>
      <c r="D36" s="280">
        <v>3</v>
      </c>
      <c r="E36" s="280">
        <v>3</v>
      </c>
      <c r="F36" s="100" t="s">
        <v>189</v>
      </c>
      <c r="G36" s="100" t="s">
        <v>189</v>
      </c>
      <c r="H36" s="100" t="s">
        <v>175</v>
      </c>
      <c r="I36" s="154">
        <v>0.6</v>
      </c>
      <c r="J36" s="97">
        <v>1</v>
      </c>
      <c r="K36" s="97" t="s">
        <v>13</v>
      </c>
      <c r="L36" s="97" t="s">
        <v>192</v>
      </c>
      <c r="M36" s="106"/>
      <c r="N36" s="106"/>
      <c r="O36" s="105"/>
      <c r="P36" s="106" t="s">
        <v>13</v>
      </c>
      <c r="Q36" s="106" t="s">
        <v>192</v>
      </c>
      <c r="R36" s="106" t="s">
        <v>646</v>
      </c>
    </row>
    <row r="37" spans="1:18" ht="15" customHeight="1" x14ac:dyDescent="0.25">
      <c r="A37" s="97" t="s">
        <v>0</v>
      </c>
      <c r="B37" s="91" t="s">
        <v>236</v>
      </c>
      <c r="C37" s="91" t="s">
        <v>629</v>
      </c>
      <c r="D37" s="280">
        <v>3</v>
      </c>
      <c r="E37" s="280">
        <v>3</v>
      </c>
      <c r="F37" s="100" t="s">
        <v>189</v>
      </c>
      <c r="G37" s="100" t="s">
        <v>189</v>
      </c>
      <c r="H37" s="100" t="s">
        <v>175</v>
      </c>
      <c r="I37" s="154">
        <v>0.6</v>
      </c>
      <c r="J37" s="97">
        <v>1</v>
      </c>
      <c r="K37" s="97" t="s">
        <v>13</v>
      </c>
      <c r="L37" s="97" t="s">
        <v>192</v>
      </c>
      <c r="M37" s="101"/>
      <c r="N37" s="101"/>
      <c r="O37" s="105"/>
      <c r="P37" s="106" t="s">
        <v>13</v>
      </c>
      <c r="Q37" s="106" t="s">
        <v>192</v>
      </c>
      <c r="R37" s="106" t="s">
        <v>646</v>
      </c>
    </row>
    <row r="38" spans="1:18" ht="15" customHeight="1" x14ac:dyDescent="0.25">
      <c r="A38" s="97" t="s">
        <v>0</v>
      </c>
      <c r="B38" s="97" t="s">
        <v>231</v>
      </c>
      <c r="C38" s="97" t="s">
        <v>630</v>
      </c>
      <c r="D38" s="280">
        <v>3</v>
      </c>
      <c r="E38" s="280">
        <v>3</v>
      </c>
      <c r="F38" s="100" t="s">
        <v>189</v>
      </c>
      <c r="G38" s="100" t="s">
        <v>189</v>
      </c>
      <c r="H38" s="100" t="s">
        <v>175</v>
      </c>
      <c r="I38" s="154">
        <v>0.6</v>
      </c>
      <c r="J38" s="97">
        <v>1</v>
      </c>
      <c r="K38" s="97" t="s">
        <v>13</v>
      </c>
      <c r="L38" s="97" t="s">
        <v>192</v>
      </c>
      <c r="M38" s="101"/>
      <c r="N38" s="101"/>
      <c r="O38" s="105"/>
      <c r="P38" s="106" t="s">
        <v>13</v>
      </c>
      <c r="Q38" s="106" t="s">
        <v>192</v>
      </c>
      <c r="R38" s="106" t="s">
        <v>646</v>
      </c>
    </row>
    <row r="39" spans="1:18" x14ac:dyDescent="0.25">
      <c r="A39" s="97" t="s">
        <v>0</v>
      </c>
      <c r="B39" s="97" t="s">
        <v>233</v>
      </c>
      <c r="C39" s="97" t="s">
        <v>631</v>
      </c>
      <c r="D39" s="280">
        <v>3</v>
      </c>
      <c r="E39" s="280">
        <v>3</v>
      </c>
      <c r="F39" s="100" t="s">
        <v>189</v>
      </c>
      <c r="G39" s="100" t="s">
        <v>189</v>
      </c>
      <c r="H39" s="100" t="s">
        <v>175</v>
      </c>
      <c r="I39" s="154">
        <v>0.6</v>
      </c>
      <c r="J39" s="97">
        <v>1</v>
      </c>
      <c r="K39" s="97" t="s">
        <v>13</v>
      </c>
      <c r="L39" s="97" t="s">
        <v>192</v>
      </c>
      <c r="M39" s="101"/>
      <c r="N39" s="101"/>
      <c r="O39" s="105"/>
      <c r="P39" s="106" t="s">
        <v>13</v>
      </c>
      <c r="Q39" s="106" t="s">
        <v>192</v>
      </c>
      <c r="R39" s="106" t="s">
        <v>646</v>
      </c>
    </row>
    <row r="40" spans="1:18" s="43" customFormat="1" x14ac:dyDescent="0.25">
      <c r="A40" s="63" t="s">
        <v>0</v>
      </c>
      <c r="B40" s="121" t="s">
        <v>212</v>
      </c>
      <c r="C40" s="91"/>
      <c r="D40" s="280">
        <v>3</v>
      </c>
      <c r="E40" s="280"/>
      <c r="F40" s="97" t="s">
        <v>189</v>
      </c>
      <c r="G40" s="97" t="s">
        <v>189</v>
      </c>
      <c r="H40" s="97"/>
      <c r="I40" s="97"/>
      <c r="J40" s="91"/>
      <c r="K40" s="97"/>
      <c r="L40" s="97"/>
      <c r="M40" s="5"/>
      <c r="N40" s="5"/>
      <c r="O40" s="2"/>
      <c r="P40" s="108"/>
      <c r="Q40" s="108"/>
      <c r="R40" s="106" t="s">
        <v>501</v>
      </c>
    </row>
    <row r="41" spans="1:18" x14ac:dyDescent="0.25">
      <c r="A41" s="226" t="s">
        <v>0</v>
      </c>
      <c r="B41" s="220" t="s">
        <v>547</v>
      </c>
      <c r="C41" s="227" t="s">
        <v>548</v>
      </c>
      <c r="D41" s="275">
        <v>3</v>
      </c>
      <c r="E41" s="281"/>
      <c r="F41" s="220" t="s">
        <v>189</v>
      </c>
      <c r="G41" s="220" t="s">
        <v>189</v>
      </c>
      <c r="H41" s="119" t="s">
        <v>174</v>
      </c>
      <c r="I41" s="119"/>
      <c r="J41" s="117"/>
      <c r="K41" s="119" t="s">
        <v>15</v>
      </c>
      <c r="L41" s="119" t="s">
        <v>190</v>
      </c>
      <c r="M41" s="5"/>
      <c r="N41" s="5"/>
      <c r="O41" s="2"/>
      <c r="P41" s="4"/>
      <c r="Q41" s="4"/>
      <c r="R41" s="4"/>
    </row>
    <row r="42" spans="1:18" s="43" customFormat="1" x14ac:dyDescent="0.25">
      <c r="A42" s="105" t="s">
        <v>0</v>
      </c>
      <c r="B42" s="102" t="s">
        <v>620</v>
      </c>
      <c r="C42" s="102"/>
      <c r="D42" s="277">
        <v>3</v>
      </c>
      <c r="E42" s="278"/>
      <c r="F42" s="101" t="s">
        <v>189</v>
      </c>
      <c r="G42" s="101" t="s">
        <v>189</v>
      </c>
      <c r="H42" s="228" t="s">
        <v>175</v>
      </c>
      <c r="I42" s="231">
        <v>0.6</v>
      </c>
      <c r="J42" s="106">
        <v>1</v>
      </c>
      <c r="K42" s="106" t="s">
        <v>13</v>
      </c>
      <c r="L42" s="106" t="s">
        <v>192</v>
      </c>
      <c r="M42" s="5"/>
      <c r="N42" s="5"/>
      <c r="O42" s="2"/>
      <c r="P42" s="106" t="s">
        <v>616</v>
      </c>
      <c r="Q42" s="105" t="s">
        <v>647</v>
      </c>
      <c r="R42" s="106" t="s">
        <v>646</v>
      </c>
    </row>
    <row r="43" spans="1:18" s="43" customFormat="1" x14ac:dyDescent="0.25">
      <c r="A43" s="105" t="s">
        <v>0</v>
      </c>
      <c r="B43" s="102" t="s">
        <v>621</v>
      </c>
      <c r="C43" s="102"/>
      <c r="D43" s="277">
        <v>3</v>
      </c>
      <c r="E43" s="278"/>
      <c r="F43" s="228" t="s">
        <v>189</v>
      </c>
      <c r="G43" s="228" t="s">
        <v>189</v>
      </c>
      <c r="H43" s="228" t="s">
        <v>175</v>
      </c>
      <c r="I43" s="231">
        <v>0.6</v>
      </c>
      <c r="J43" s="106">
        <v>1</v>
      </c>
      <c r="K43" s="106" t="s">
        <v>13</v>
      </c>
      <c r="L43" s="106" t="s">
        <v>192</v>
      </c>
      <c r="M43" s="5"/>
      <c r="N43" s="5"/>
      <c r="O43" s="2"/>
      <c r="P43" s="106" t="s">
        <v>616</v>
      </c>
      <c r="Q43" s="105" t="s">
        <v>647</v>
      </c>
      <c r="R43" s="106" t="s">
        <v>646</v>
      </c>
    </row>
    <row r="44" spans="1:18" s="43" customFormat="1" x14ac:dyDescent="0.25">
      <c r="A44" s="105" t="s">
        <v>0</v>
      </c>
      <c r="B44" s="102" t="s">
        <v>622</v>
      </c>
      <c r="C44" s="102"/>
      <c r="D44" s="277">
        <v>3</v>
      </c>
      <c r="E44" s="278"/>
      <c r="F44" s="228" t="s">
        <v>189</v>
      </c>
      <c r="G44" s="228" t="s">
        <v>189</v>
      </c>
      <c r="H44" s="228" t="s">
        <v>175</v>
      </c>
      <c r="I44" s="231">
        <v>0.6</v>
      </c>
      <c r="J44" s="106">
        <v>1</v>
      </c>
      <c r="K44" s="106" t="s">
        <v>13</v>
      </c>
      <c r="L44" s="106" t="s">
        <v>192</v>
      </c>
      <c r="M44" s="5"/>
      <c r="N44" s="5"/>
      <c r="O44" s="2"/>
      <c r="P44" s="106" t="s">
        <v>616</v>
      </c>
      <c r="Q44" s="105" t="s">
        <v>647</v>
      </c>
      <c r="R44" s="106" t="s">
        <v>646</v>
      </c>
    </row>
    <row r="45" spans="1:18" x14ac:dyDescent="0.25">
      <c r="A45" s="63" t="s">
        <v>0</v>
      </c>
      <c r="B45" s="212" t="s">
        <v>549</v>
      </c>
      <c r="C45" s="212" t="s">
        <v>465</v>
      </c>
      <c r="D45" s="263">
        <v>3</v>
      </c>
      <c r="E45" s="263"/>
      <c r="F45" s="97" t="s">
        <v>189</v>
      </c>
      <c r="G45" s="97" t="s">
        <v>189</v>
      </c>
      <c r="H45" s="212"/>
      <c r="I45" s="212"/>
      <c r="J45" s="212"/>
      <c r="K45" s="212"/>
      <c r="L45" s="4"/>
      <c r="M45" s="5"/>
      <c r="N45" s="5"/>
      <c r="O45" s="2"/>
      <c r="P45" s="106" t="s">
        <v>616</v>
      </c>
      <c r="Q45" s="105" t="s">
        <v>647</v>
      </c>
      <c r="R45" s="106" t="s">
        <v>646</v>
      </c>
    </row>
    <row r="46" spans="1:18" s="43" customFormat="1" x14ac:dyDescent="0.25">
      <c r="A46" s="105" t="s">
        <v>0</v>
      </c>
      <c r="B46" s="171" t="s">
        <v>623</v>
      </c>
      <c r="C46" s="102"/>
      <c r="D46" s="277">
        <v>3</v>
      </c>
      <c r="E46" s="278"/>
      <c r="F46" s="101" t="s">
        <v>189</v>
      </c>
      <c r="G46" s="101" t="s">
        <v>189</v>
      </c>
      <c r="H46" s="5"/>
      <c r="I46" s="5"/>
      <c r="J46" s="6"/>
      <c r="K46" s="5"/>
      <c r="L46" s="5"/>
      <c r="M46" s="5"/>
      <c r="N46" s="5"/>
      <c r="O46" s="2"/>
      <c r="P46" s="106" t="s">
        <v>616</v>
      </c>
      <c r="Q46" s="105" t="s">
        <v>647</v>
      </c>
      <c r="R46" s="106" t="s">
        <v>646</v>
      </c>
    </row>
    <row r="47" spans="1:18" s="43" customFormat="1" x14ac:dyDescent="0.25">
      <c r="A47" s="105" t="s">
        <v>48</v>
      </c>
      <c r="B47" s="102" t="s">
        <v>624</v>
      </c>
      <c r="C47" s="102"/>
      <c r="D47" s="277"/>
      <c r="E47" s="278">
        <v>3</v>
      </c>
      <c r="F47" s="101" t="s">
        <v>189</v>
      </c>
      <c r="G47" s="101" t="s">
        <v>189</v>
      </c>
      <c r="H47" s="101" t="s">
        <v>173</v>
      </c>
      <c r="I47" s="101"/>
      <c r="J47" s="103">
        <v>2</v>
      </c>
      <c r="K47" s="101"/>
      <c r="L47" s="5"/>
      <c r="M47" s="5"/>
      <c r="N47" s="5"/>
      <c r="O47" s="2"/>
      <c r="P47" s="106"/>
      <c r="Q47" s="4"/>
      <c r="R47" s="106" t="s">
        <v>642</v>
      </c>
    </row>
    <row r="48" spans="1:18" x14ac:dyDescent="0.25">
      <c r="A48" s="120" t="s">
        <v>48</v>
      </c>
      <c r="B48" s="212" t="s">
        <v>550</v>
      </c>
      <c r="C48" s="212" t="s">
        <v>551</v>
      </c>
      <c r="D48" s="263"/>
      <c r="E48" s="263">
        <v>3</v>
      </c>
      <c r="F48" s="97" t="s">
        <v>189</v>
      </c>
      <c r="G48" s="97" t="s">
        <v>189</v>
      </c>
      <c r="H48" s="97" t="s">
        <v>173</v>
      </c>
      <c r="I48" s="212"/>
      <c r="J48" s="212">
        <v>3</v>
      </c>
      <c r="K48" s="212"/>
      <c r="L48" s="4"/>
      <c r="M48" s="5"/>
      <c r="N48" s="5"/>
      <c r="O48" s="2"/>
      <c r="P48" s="106"/>
      <c r="Q48" s="4"/>
      <c r="R48" s="106" t="s">
        <v>642</v>
      </c>
    </row>
    <row r="49" spans="1:18" x14ac:dyDescent="0.25">
      <c r="A49" s="120" t="s">
        <v>48</v>
      </c>
      <c r="B49" s="223" t="s">
        <v>552</v>
      </c>
      <c r="C49" s="223" t="s">
        <v>553</v>
      </c>
      <c r="D49" s="279"/>
      <c r="E49" s="279">
        <v>3</v>
      </c>
      <c r="F49" s="97" t="s">
        <v>189</v>
      </c>
      <c r="G49" s="97" t="s">
        <v>189</v>
      </c>
      <c r="H49" s="97" t="s">
        <v>173</v>
      </c>
      <c r="I49" s="223"/>
      <c r="J49" s="223">
        <v>3</v>
      </c>
      <c r="K49" s="223"/>
      <c r="L49" s="5"/>
      <c r="M49" s="5"/>
      <c r="N49" s="5"/>
      <c r="O49" s="2"/>
      <c r="P49" s="106"/>
      <c r="Q49" s="4"/>
      <c r="R49" s="106" t="s">
        <v>642</v>
      </c>
    </row>
    <row r="50" spans="1:18" x14ac:dyDescent="0.25">
      <c r="A50" s="120" t="s">
        <v>48</v>
      </c>
      <c r="B50" s="212" t="s">
        <v>554</v>
      </c>
      <c r="C50" s="212" t="s">
        <v>555</v>
      </c>
      <c r="D50" s="263"/>
      <c r="E50" s="263">
        <v>3</v>
      </c>
      <c r="F50" s="97" t="s">
        <v>189</v>
      </c>
      <c r="G50" s="97" t="s">
        <v>189</v>
      </c>
      <c r="H50" s="97" t="s">
        <v>173</v>
      </c>
      <c r="I50" s="212"/>
      <c r="J50" s="212">
        <v>2</v>
      </c>
      <c r="K50" s="212"/>
      <c r="L50" s="4"/>
      <c r="M50" s="5"/>
      <c r="N50" s="5"/>
      <c r="O50" s="2"/>
      <c r="P50" s="106"/>
      <c r="Q50" s="4"/>
      <c r="R50" s="106" t="s">
        <v>642</v>
      </c>
    </row>
    <row r="51" spans="1:18" x14ac:dyDescent="0.25">
      <c r="A51" s="120" t="s">
        <v>48</v>
      </c>
      <c r="B51" s="223" t="s">
        <v>556</v>
      </c>
      <c r="C51" s="223" t="s">
        <v>557</v>
      </c>
      <c r="D51" s="279"/>
      <c r="E51" s="279">
        <v>3</v>
      </c>
      <c r="F51" s="97" t="s">
        <v>189</v>
      </c>
      <c r="G51" s="97" t="s">
        <v>189</v>
      </c>
      <c r="H51" s="97" t="s">
        <v>173</v>
      </c>
      <c r="I51" s="223"/>
      <c r="J51" s="223">
        <v>3</v>
      </c>
      <c r="K51" s="223"/>
      <c r="L51" s="5"/>
      <c r="M51" s="5"/>
      <c r="N51" s="5"/>
      <c r="O51" s="2"/>
      <c r="P51" s="106"/>
      <c r="Q51" s="4"/>
      <c r="R51" s="106" t="s">
        <v>642</v>
      </c>
    </row>
    <row r="52" spans="1:18" x14ac:dyDescent="0.25">
      <c r="A52" s="120" t="s">
        <v>48</v>
      </c>
      <c r="B52" s="223" t="s">
        <v>558</v>
      </c>
      <c r="C52" s="223" t="s">
        <v>559</v>
      </c>
      <c r="D52" s="279"/>
      <c r="E52" s="279">
        <v>3</v>
      </c>
      <c r="F52" s="97" t="s">
        <v>189</v>
      </c>
      <c r="G52" s="97" t="s">
        <v>189</v>
      </c>
      <c r="H52" s="97" t="s">
        <v>173</v>
      </c>
      <c r="I52" s="223"/>
      <c r="J52" s="223">
        <v>3</v>
      </c>
      <c r="K52" s="223"/>
      <c r="L52" s="5"/>
      <c r="M52" s="5"/>
      <c r="N52" s="5"/>
      <c r="O52" s="2"/>
      <c r="P52" s="106"/>
      <c r="Q52" s="4"/>
      <c r="R52" s="106" t="s">
        <v>642</v>
      </c>
    </row>
    <row r="53" spans="1:18" s="43" customFormat="1" x14ac:dyDescent="0.25">
      <c r="A53" s="105" t="s">
        <v>48</v>
      </c>
      <c r="B53" s="246" t="s">
        <v>632</v>
      </c>
      <c r="C53" s="256" t="s">
        <v>633</v>
      </c>
      <c r="D53" s="277"/>
      <c r="E53" s="279">
        <v>3</v>
      </c>
      <c r="F53" s="170" t="s">
        <v>189</v>
      </c>
      <c r="G53" s="170" t="s">
        <v>189</v>
      </c>
      <c r="H53" s="256" t="s">
        <v>173</v>
      </c>
      <c r="I53" s="101"/>
      <c r="J53" s="103">
        <v>2</v>
      </c>
      <c r="K53" s="101"/>
      <c r="L53" s="101"/>
      <c r="M53" s="5"/>
      <c r="N53" s="5"/>
      <c r="O53" s="2"/>
      <c r="P53" s="106"/>
      <c r="Q53" s="4"/>
      <c r="R53" s="106" t="s">
        <v>642</v>
      </c>
    </row>
    <row r="54" spans="1:18" s="43" customFormat="1" x14ac:dyDescent="0.25">
      <c r="A54" s="105" t="s">
        <v>48</v>
      </c>
      <c r="B54" s="248" t="s">
        <v>634</v>
      </c>
      <c r="C54" s="256" t="s">
        <v>635</v>
      </c>
      <c r="D54" s="277"/>
      <c r="E54" s="279">
        <v>3</v>
      </c>
      <c r="F54" s="170" t="s">
        <v>189</v>
      </c>
      <c r="G54" s="170" t="s">
        <v>189</v>
      </c>
      <c r="H54" s="256" t="s">
        <v>173</v>
      </c>
      <c r="I54" s="101"/>
      <c r="J54" s="103">
        <v>2</v>
      </c>
      <c r="K54" s="101"/>
      <c r="L54" s="101"/>
      <c r="M54" s="5"/>
      <c r="N54" s="5"/>
      <c r="O54" s="2"/>
      <c r="P54" s="106"/>
      <c r="Q54" s="4"/>
      <c r="R54" s="106" t="s">
        <v>642</v>
      </c>
    </row>
    <row r="55" spans="1:18" s="43" customFormat="1" x14ac:dyDescent="0.25">
      <c r="A55" s="105" t="s">
        <v>48</v>
      </c>
      <c r="B55" s="248" t="s">
        <v>636</v>
      </c>
      <c r="C55" s="256" t="s">
        <v>637</v>
      </c>
      <c r="D55" s="277"/>
      <c r="E55" s="279">
        <v>3</v>
      </c>
      <c r="F55" s="170" t="s">
        <v>189</v>
      </c>
      <c r="G55" s="170" t="s">
        <v>189</v>
      </c>
      <c r="H55" s="256" t="s">
        <v>173</v>
      </c>
      <c r="I55" s="101"/>
      <c r="J55" s="103">
        <v>2</v>
      </c>
      <c r="K55" s="101"/>
      <c r="L55" s="101"/>
      <c r="M55" s="5"/>
      <c r="N55" s="5"/>
      <c r="O55" s="2"/>
      <c r="P55" s="106"/>
      <c r="Q55" s="4"/>
      <c r="R55" s="106" t="s">
        <v>642</v>
      </c>
    </row>
    <row r="56" spans="1:18" s="43" customFormat="1" x14ac:dyDescent="0.25">
      <c r="A56" s="105" t="s">
        <v>48</v>
      </c>
      <c r="B56" s="248" t="s">
        <v>638</v>
      </c>
      <c r="C56" s="256" t="s">
        <v>639</v>
      </c>
      <c r="D56" s="277"/>
      <c r="E56" s="279">
        <v>3</v>
      </c>
      <c r="F56" s="170" t="s">
        <v>189</v>
      </c>
      <c r="G56" s="170" t="s">
        <v>189</v>
      </c>
      <c r="H56" s="256" t="s">
        <v>173</v>
      </c>
      <c r="I56" s="101"/>
      <c r="J56" s="103">
        <v>2</v>
      </c>
      <c r="K56" s="101"/>
      <c r="L56" s="101"/>
      <c r="M56" s="5"/>
      <c r="N56" s="5"/>
      <c r="O56" s="2"/>
      <c r="P56" s="106"/>
      <c r="Q56" s="4"/>
      <c r="R56" s="106" t="s">
        <v>642</v>
      </c>
    </row>
    <row r="57" spans="1:18" s="43" customFormat="1" x14ac:dyDescent="0.25">
      <c r="A57" s="105" t="s">
        <v>48</v>
      </c>
      <c r="B57" s="262" t="s">
        <v>533</v>
      </c>
      <c r="C57" s="256" t="s">
        <v>640</v>
      </c>
      <c r="D57" s="277"/>
      <c r="E57" s="279">
        <v>3</v>
      </c>
      <c r="F57" s="170" t="s">
        <v>189</v>
      </c>
      <c r="G57" s="170" t="s">
        <v>189</v>
      </c>
      <c r="H57" s="256" t="s">
        <v>173</v>
      </c>
      <c r="I57" s="101"/>
      <c r="J57" s="103">
        <v>2</v>
      </c>
      <c r="K57" s="101"/>
      <c r="L57" s="101"/>
      <c r="M57" s="5"/>
      <c r="N57" s="5"/>
      <c r="O57" s="2"/>
      <c r="P57" s="106"/>
      <c r="Q57" s="4"/>
      <c r="R57" s="106" t="s">
        <v>642</v>
      </c>
    </row>
    <row r="58" spans="1:18" s="43" customFormat="1" x14ac:dyDescent="0.25">
      <c r="A58" s="87"/>
      <c r="B58" s="64"/>
      <c r="C58" s="221"/>
      <c r="D58" s="276"/>
      <c r="E58" s="282"/>
      <c r="F58" s="168"/>
      <c r="G58" s="168"/>
      <c r="H58" s="214"/>
      <c r="I58" s="104"/>
      <c r="J58" s="121"/>
      <c r="K58" s="104"/>
      <c r="L58" s="104"/>
      <c r="M58" s="5"/>
      <c r="N58" s="5"/>
      <c r="O58" s="2"/>
      <c r="P58" s="105"/>
      <c r="Q58" s="2"/>
      <c r="R58" s="105"/>
    </row>
    <row r="59" spans="1:18" s="43" customFormat="1" x14ac:dyDescent="0.25">
      <c r="A59" s="87"/>
      <c r="B59" s="64"/>
      <c r="C59" s="221"/>
      <c r="D59" s="276"/>
      <c r="E59" s="283"/>
      <c r="F59" s="168"/>
      <c r="G59" s="168"/>
      <c r="H59" s="214"/>
      <c r="I59" s="104"/>
      <c r="J59" s="121"/>
      <c r="K59" s="104"/>
      <c r="L59" s="104"/>
      <c r="M59" s="5"/>
      <c r="N59" s="5"/>
      <c r="O59" s="2"/>
      <c r="P59" s="105"/>
      <c r="Q59" s="2"/>
      <c r="R59" s="105"/>
    </row>
    <row r="60" spans="1:18" s="43" customFormat="1" x14ac:dyDescent="0.25">
      <c r="A60" s="87"/>
      <c r="B60" s="243"/>
      <c r="C60" s="221"/>
      <c r="D60" s="276"/>
      <c r="E60" s="282"/>
      <c r="F60" s="168"/>
      <c r="G60" s="168"/>
      <c r="H60" s="214"/>
      <c r="I60" s="104"/>
      <c r="J60" s="121"/>
      <c r="K60" s="104"/>
      <c r="L60" s="104"/>
      <c r="M60" s="5"/>
      <c r="N60" s="5"/>
      <c r="O60" s="2"/>
      <c r="P60" s="105"/>
      <c r="Q60" s="2"/>
      <c r="R60" s="105"/>
    </row>
    <row r="61" spans="1:18" s="43" customFormat="1" x14ac:dyDescent="0.25">
      <c r="A61" s="105"/>
      <c r="B61" s="101"/>
      <c r="C61" s="256"/>
      <c r="D61" s="277"/>
      <c r="E61" s="284"/>
      <c r="F61" s="170"/>
      <c r="G61" s="170"/>
      <c r="H61" s="256"/>
      <c r="I61" s="101"/>
      <c r="J61" s="103"/>
      <c r="K61" s="104"/>
      <c r="L61" s="104"/>
      <c r="M61" s="5"/>
      <c r="N61" s="5"/>
      <c r="O61" s="2"/>
      <c r="P61" s="105"/>
      <c r="Q61" s="2"/>
      <c r="R61" s="105"/>
    </row>
    <row r="62" spans="1:18" s="259" customFormat="1" x14ac:dyDescent="0.25">
      <c r="A62" s="115"/>
      <c r="B62" s="243"/>
      <c r="C62" s="258"/>
      <c r="D62" s="275"/>
      <c r="E62" s="285"/>
      <c r="F62" s="219"/>
      <c r="G62" s="219"/>
      <c r="H62" s="258"/>
      <c r="I62" s="243"/>
      <c r="J62" s="116"/>
      <c r="K62" s="243"/>
      <c r="L62" s="243"/>
      <c r="M62" s="243"/>
      <c r="N62" s="243"/>
      <c r="O62" s="115"/>
      <c r="P62" s="105"/>
      <c r="Q62" s="115"/>
      <c r="R62" s="105"/>
    </row>
    <row r="63" spans="1:18" s="43" customFormat="1" x14ac:dyDescent="0.25">
      <c r="A63" s="87"/>
      <c r="B63" s="64"/>
      <c r="C63" s="221"/>
      <c r="D63" s="276"/>
      <c r="E63" s="282"/>
      <c r="F63" s="168"/>
      <c r="G63" s="168"/>
      <c r="H63" s="214"/>
      <c r="I63" s="104"/>
      <c r="J63" s="121"/>
      <c r="K63" s="104"/>
      <c r="L63" s="104"/>
      <c r="M63" s="5"/>
      <c r="N63" s="5"/>
      <c r="O63" s="2"/>
      <c r="P63" s="105"/>
      <c r="Q63" s="2"/>
      <c r="R63" s="105"/>
    </row>
    <row r="64" spans="1:18" x14ac:dyDescent="0.25">
      <c r="A64" s="87"/>
      <c r="B64" s="64"/>
      <c r="C64" s="221"/>
      <c r="D64" s="276"/>
      <c r="E64" s="283"/>
      <c r="F64" s="168"/>
      <c r="G64" s="168"/>
      <c r="H64" s="214"/>
      <c r="I64" s="104"/>
      <c r="J64" s="121"/>
      <c r="K64" s="104"/>
      <c r="L64" s="104"/>
      <c r="M64" s="5"/>
      <c r="N64" s="5"/>
      <c r="O64" s="2"/>
      <c r="P64" s="105"/>
      <c r="Q64" s="2"/>
      <c r="R64" s="105"/>
    </row>
    <row r="65" spans="1:18" x14ac:dyDescent="0.25">
      <c r="A65" s="87"/>
      <c r="B65" s="64"/>
      <c r="C65" s="221"/>
      <c r="D65" s="276"/>
      <c r="E65" s="282"/>
      <c r="F65" s="168"/>
      <c r="G65" s="168"/>
      <c r="H65" s="214"/>
      <c r="I65" s="104"/>
      <c r="J65" s="121"/>
      <c r="K65" s="104"/>
      <c r="L65" s="104"/>
      <c r="M65" s="5"/>
      <c r="N65" s="5"/>
      <c r="O65" s="2"/>
      <c r="P65" s="105"/>
      <c r="Q65" s="2"/>
      <c r="R65" s="105"/>
    </row>
    <row r="66" spans="1:18" x14ac:dyDescent="0.25">
      <c r="A66" s="87"/>
      <c r="B66" s="101"/>
      <c r="C66" s="221"/>
      <c r="D66" s="276"/>
      <c r="E66" s="283"/>
      <c r="F66" s="168"/>
      <c r="G66" s="168"/>
      <c r="H66" s="214"/>
      <c r="I66" s="104"/>
      <c r="J66" s="121"/>
      <c r="K66" s="104"/>
      <c r="L66" s="104"/>
      <c r="M66" s="5"/>
      <c r="N66" s="5"/>
      <c r="O66" s="2"/>
      <c r="P66" s="105"/>
      <c r="Q66" s="2"/>
      <c r="R66" s="105"/>
    </row>
    <row r="67" spans="1:18" x14ac:dyDescent="0.25">
      <c r="A67" s="87"/>
      <c r="B67" s="64"/>
      <c r="C67" s="221"/>
      <c r="D67" s="276"/>
      <c r="E67" s="282"/>
      <c r="F67" s="168"/>
      <c r="G67" s="168"/>
      <c r="H67" s="214"/>
      <c r="I67" s="104"/>
      <c r="J67" s="121"/>
      <c r="K67" s="104"/>
      <c r="L67" s="104"/>
      <c r="M67" s="5"/>
      <c r="N67" s="5"/>
      <c r="O67" s="2"/>
      <c r="P67" s="105"/>
      <c r="Q67" s="2"/>
      <c r="R67" s="105"/>
    </row>
    <row r="68" spans="1:18" x14ac:dyDescent="0.25">
      <c r="A68" s="87"/>
      <c r="B68" s="215"/>
      <c r="C68" s="223"/>
      <c r="D68" s="276"/>
      <c r="E68" s="283"/>
      <c r="F68" s="168"/>
      <c r="G68" s="168"/>
      <c r="H68" s="214"/>
      <c r="I68" s="104"/>
      <c r="J68" s="121"/>
      <c r="K68" s="104"/>
      <c r="L68" s="104"/>
      <c r="M68" s="5"/>
      <c r="N68" s="5"/>
      <c r="O68" s="2"/>
      <c r="P68" s="105"/>
      <c r="Q68" s="2"/>
      <c r="R68" s="105"/>
    </row>
    <row r="69" spans="1:18" x14ac:dyDescent="0.25">
      <c r="A69" s="87"/>
      <c r="B69" s="215"/>
      <c r="C69" s="223"/>
      <c r="D69" s="276"/>
      <c r="E69" s="282"/>
      <c r="F69" s="168"/>
      <c r="G69" s="168"/>
      <c r="H69" s="214"/>
      <c r="I69" s="104"/>
      <c r="J69" s="121"/>
      <c r="K69" s="104"/>
      <c r="L69" s="104"/>
      <c r="M69" s="5"/>
      <c r="N69" s="5"/>
      <c r="O69" s="2"/>
      <c r="P69" s="105"/>
      <c r="Q69" s="2"/>
      <c r="R69" s="105"/>
    </row>
    <row r="70" spans="1:18" x14ac:dyDescent="0.25">
      <c r="A70" s="87"/>
      <c r="B70" s="215"/>
      <c r="C70" s="223"/>
      <c r="D70" s="276"/>
      <c r="E70" s="283"/>
      <c r="F70" s="168"/>
      <c r="G70" s="168"/>
      <c r="H70" s="214"/>
      <c r="I70" s="104"/>
      <c r="J70" s="121"/>
      <c r="K70" s="104"/>
      <c r="L70" s="104"/>
      <c r="M70" s="5"/>
      <c r="N70" s="5"/>
      <c r="O70" s="2"/>
      <c r="P70" s="105"/>
      <c r="Q70" s="2"/>
      <c r="R70" s="105"/>
    </row>
    <row r="71" spans="1:18" x14ac:dyDescent="0.25">
      <c r="A71" s="87"/>
      <c r="B71" s="64"/>
      <c r="C71" s="223"/>
      <c r="D71" s="276"/>
      <c r="E71" s="282"/>
      <c r="F71" s="168"/>
      <c r="G71" s="168"/>
      <c r="H71" s="214"/>
      <c r="I71" s="104"/>
      <c r="J71" s="121"/>
      <c r="K71" s="104"/>
      <c r="L71" s="104"/>
      <c r="M71" s="5"/>
      <c r="N71" s="5"/>
      <c r="O71" s="2"/>
      <c r="P71" s="105"/>
      <c r="Q71" s="2"/>
      <c r="R71" s="105"/>
    </row>
    <row r="72" spans="1:18" x14ac:dyDescent="0.25">
      <c r="A72" s="87"/>
      <c r="B72" s="63"/>
      <c r="C72" s="223"/>
      <c r="D72" s="276"/>
      <c r="E72" s="283"/>
      <c r="F72" s="168"/>
      <c r="G72" s="168"/>
      <c r="H72" s="214"/>
      <c r="I72" s="104"/>
      <c r="J72" s="121"/>
      <c r="K72" s="104"/>
      <c r="L72" s="104"/>
      <c r="M72" s="5"/>
      <c r="N72" s="5"/>
      <c r="O72" s="2"/>
      <c r="P72" s="105"/>
      <c r="Q72" s="2"/>
      <c r="R72" s="105"/>
    </row>
    <row r="73" spans="1:18" x14ac:dyDescent="0.25">
      <c r="A73" s="87"/>
      <c r="B73" s="63"/>
      <c r="C73" s="223"/>
      <c r="D73" s="276"/>
      <c r="E73" s="282"/>
      <c r="F73" s="168"/>
      <c r="G73" s="168"/>
      <c r="H73" s="214"/>
      <c r="I73" s="104"/>
      <c r="J73" s="121"/>
      <c r="K73" s="104"/>
      <c r="L73" s="104"/>
      <c r="M73" s="5"/>
      <c r="N73" s="5"/>
      <c r="O73" s="2"/>
      <c r="P73" s="105"/>
      <c r="Q73" s="2"/>
      <c r="R73" s="105"/>
    </row>
    <row r="74" spans="1:18" x14ac:dyDescent="0.25">
      <c r="A74" s="87"/>
      <c r="B74" s="63"/>
      <c r="C74" s="223"/>
      <c r="D74" s="276"/>
      <c r="E74" s="283"/>
      <c r="F74" s="168"/>
      <c r="G74" s="168"/>
      <c r="H74" s="214"/>
      <c r="I74" s="104"/>
      <c r="J74" s="121"/>
      <c r="K74" s="104"/>
      <c r="L74" s="104"/>
      <c r="M74" s="5"/>
      <c r="N74" s="5"/>
      <c r="O74" s="2"/>
      <c r="P74" s="105"/>
      <c r="Q74" s="2"/>
      <c r="R74" s="105"/>
    </row>
    <row r="75" spans="1:18" x14ac:dyDescent="0.25">
      <c r="A75" s="87"/>
      <c r="B75" s="63"/>
      <c r="C75" s="223"/>
      <c r="D75" s="286"/>
      <c r="E75" s="282"/>
      <c r="F75" s="168"/>
      <c r="G75" s="168"/>
      <c r="H75" s="214"/>
      <c r="I75" s="64"/>
      <c r="J75" s="121"/>
      <c r="K75" s="64"/>
      <c r="L75" s="5"/>
      <c r="M75" s="5"/>
      <c r="N75" s="5"/>
      <c r="O75" s="2"/>
      <c r="P75" s="105"/>
      <c r="Q75" s="2"/>
      <c r="R75" s="105"/>
    </row>
    <row r="76" spans="1:18" x14ac:dyDescent="0.25">
      <c r="A76" s="105"/>
      <c r="B76" s="244"/>
      <c r="C76" s="178"/>
      <c r="D76" s="286"/>
      <c r="E76" s="282"/>
      <c r="F76" s="168"/>
      <c r="G76" s="168"/>
      <c r="H76" s="214"/>
      <c r="I76" s="64"/>
      <c r="J76" s="121"/>
      <c r="K76" s="64"/>
      <c r="L76" s="5"/>
      <c r="M76" s="5"/>
      <c r="N76" s="5"/>
      <c r="O76" s="2"/>
      <c r="P76" s="105"/>
      <c r="Q76" s="2"/>
      <c r="R76" s="105"/>
    </row>
    <row r="77" spans="1:18" x14ac:dyDescent="0.25">
      <c r="A77" s="105"/>
      <c r="B77" s="245"/>
      <c r="C77" s="178"/>
      <c r="D77" s="286"/>
      <c r="E77" s="282"/>
      <c r="F77" s="168"/>
      <c r="G77" s="168"/>
      <c r="H77" s="214"/>
      <c r="I77" s="64"/>
      <c r="J77" s="121"/>
      <c r="K77" s="64"/>
      <c r="L77" s="5"/>
      <c r="M77" s="5"/>
      <c r="N77" s="5"/>
      <c r="O77" s="2"/>
      <c r="P77" s="105"/>
      <c r="Q77" s="2"/>
      <c r="R77" s="105"/>
    </row>
    <row r="78" spans="1:18" x14ac:dyDescent="0.25">
      <c r="A78" s="105"/>
      <c r="B78" s="246"/>
      <c r="C78" s="178"/>
      <c r="D78" s="286"/>
      <c r="E78" s="283"/>
      <c r="F78" s="168"/>
      <c r="G78" s="168"/>
      <c r="H78" s="214"/>
      <c r="I78" s="64"/>
      <c r="J78" s="121"/>
      <c r="K78" s="64"/>
      <c r="L78" s="5"/>
      <c r="M78" s="5"/>
      <c r="N78" s="5"/>
      <c r="O78" s="2"/>
      <c r="P78" s="105"/>
      <c r="Q78" s="2"/>
      <c r="R78" s="105"/>
    </row>
    <row r="79" spans="1:18" x14ac:dyDescent="0.25">
      <c r="A79" s="105"/>
      <c r="B79" s="247"/>
      <c r="C79" s="178"/>
      <c r="D79" s="286"/>
      <c r="E79" s="282"/>
      <c r="F79" s="168"/>
      <c r="G79" s="168"/>
      <c r="H79" s="214"/>
      <c r="I79" s="64"/>
      <c r="J79" s="121"/>
      <c r="K79" s="64"/>
      <c r="L79" s="5"/>
      <c r="M79" s="5"/>
      <c r="N79" s="5"/>
      <c r="O79" s="2"/>
      <c r="P79" s="105"/>
      <c r="Q79" s="2"/>
      <c r="R79" s="105"/>
    </row>
    <row r="80" spans="1:18" x14ac:dyDescent="0.25">
      <c r="A80" s="105"/>
      <c r="B80" s="244"/>
      <c r="C80" s="178"/>
      <c r="D80" s="286"/>
      <c r="E80" s="282"/>
      <c r="F80" s="168"/>
      <c r="G80" s="168"/>
      <c r="H80" s="214"/>
      <c r="I80" s="64"/>
      <c r="J80" s="121"/>
      <c r="K80" s="64"/>
      <c r="L80" s="5"/>
      <c r="M80" s="5"/>
      <c r="N80" s="5"/>
      <c r="O80" s="2"/>
      <c r="P80" s="105"/>
      <c r="Q80" s="2"/>
      <c r="R80" s="105"/>
    </row>
    <row r="81" spans="1:18" x14ac:dyDescent="0.25">
      <c r="A81" s="105"/>
      <c r="B81" s="244"/>
      <c r="C81" s="178"/>
      <c r="D81" s="286"/>
      <c r="E81" s="283"/>
      <c r="F81" s="168"/>
      <c r="G81" s="168"/>
      <c r="H81" s="214"/>
      <c r="I81" s="64"/>
      <c r="J81" s="121"/>
      <c r="K81" s="64"/>
      <c r="L81" s="5"/>
      <c r="M81" s="5"/>
      <c r="N81" s="5"/>
      <c r="O81" s="2"/>
      <c r="P81" s="105"/>
      <c r="Q81" s="2"/>
      <c r="R81" s="105"/>
    </row>
    <row r="82" spans="1:18" x14ac:dyDescent="0.25">
      <c r="A82" s="105"/>
      <c r="B82" s="244"/>
      <c r="C82" s="178"/>
      <c r="D82" s="286"/>
      <c r="E82" s="282"/>
      <c r="F82" s="168"/>
      <c r="G82" s="168"/>
      <c r="H82" s="214"/>
      <c r="I82" s="64"/>
      <c r="J82" s="121"/>
      <c r="K82" s="64"/>
      <c r="L82" s="5"/>
      <c r="M82" s="5"/>
      <c r="N82" s="5"/>
      <c r="O82" s="2"/>
      <c r="P82" s="105"/>
      <c r="Q82" s="2"/>
      <c r="R82" s="105"/>
    </row>
    <row r="83" spans="1:18" x14ac:dyDescent="0.25">
      <c r="A83" s="105"/>
      <c r="B83" s="248"/>
      <c r="C83" s="178"/>
      <c r="D83" s="286"/>
      <c r="E83" s="282"/>
      <c r="F83" s="168"/>
      <c r="G83" s="168"/>
      <c r="H83" s="214"/>
      <c r="I83" s="64"/>
      <c r="J83" s="121"/>
      <c r="K83" s="64"/>
      <c r="L83" s="5"/>
      <c r="M83" s="5"/>
      <c r="N83" s="5"/>
      <c r="O83" s="2"/>
      <c r="P83" s="105"/>
      <c r="Q83" s="2"/>
      <c r="R83" s="105"/>
    </row>
    <row r="84" spans="1:18" x14ac:dyDescent="0.25">
      <c r="A84" s="105"/>
      <c r="B84" s="248"/>
      <c r="C84" s="178"/>
      <c r="D84" s="286"/>
      <c r="E84" s="283"/>
      <c r="F84" s="168"/>
      <c r="G84" s="168"/>
      <c r="H84" s="214"/>
      <c r="I84" s="64"/>
      <c r="J84" s="121"/>
      <c r="K84" s="64"/>
      <c r="L84" s="5"/>
      <c r="M84" s="5"/>
      <c r="N84" s="5"/>
      <c r="O84" s="2"/>
      <c r="P84" s="105"/>
      <c r="Q84" s="2"/>
      <c r="R84" s="105"/>
    </row>
    <row r="85" spans="1:18" x14ac:dyDescent="0.25">
      <c r="A85" s="105"/>
      <c r="B85" s="248"/>
      <c r="C85" s="178"/>
      <c r="D85" s="286"/>
      <c r="E85" s="282"/>
      <c r="F85" s="168"/>
      <c r="G85" s="168"/>
      <c r="H85" s="214"/>
      <c r="I85" s="64"/>
      <c r="J85" s="121"/>
      <c r="K85" s="64"/>
      <c r="L85" s="5"/>
      <c r="M85" s="5"/>
      <c r="N85" s="5"/>
      <c r="O85" s="2"/>
      <c r="P85" s="105"/>
      <c r="Q85" s="2"/>
      <c r="R85" s="105"/>
    </row>
    <row r="86" spans="1:18" x14ac:dyDescent="0.25">
      <c r="A86" s="105"/>
      <c r="B86" s="248"/>
      <c r="C86" s="178"/>
      <c r="D86" s="286"/>
      <c r="E86" s="282"/>
      <c r="F86" s="168"/>
      <c r="G86" s="168"/>
      <c r="H86" s="214"/>
      <c r="I86" s="64"/>
      <c r="J86" s="121"/>
      <c r="K86" s="64"/>
      <c r="L86" s="5"/>
      <c r="M86" s="5"/>
      <c r="N86" s="5"/>
      <c r="O86" s="2"/>
      <c r="P86" s="105"/>
      <c r="Q86" s="2"/>
      <c r="R86" s="105"/>
    </row>
    <row r="87" spans="1:18" x14ac:dyDescent="0.25">
      <c r="A87" s="70"/>
      <c r="B87" s="63"/>
      <c r="C87" s="223"/>
      <c r="D87" s="286"/>
      <c r="E87" s="282"/>
      <c r="F87" s="168"/>
      <c r="G87" s="168"/>
      <c r="H87" s="214"/>
      <c r="I87" s="64"/>
      <c r="J87" s="121"/>
      <c r="K87" s="64"/>
      <c r="L87" s="5"/>
      <c r="M87" s="5"/>
      <c r="N87" s="5"/>
      <c r="O87" s="2"/>
      <c r="P87" s="2"/>
      <c r="Q87" s="2"/>
      <c r="R87" s="2"/>
    </row>
    <row r="88" spans="1:18" x14ac:dyDescent="0.25">
      <c r="A88" s="70"/>
      <c r="B88" s="63"/>
      <c r="C88" s="223"/>
      <c r="D88" s="286"/>
      <c r="E88" s="282"/>
      <c r="F88" s="168"/>
      <c r="G88" s="168"/>
      <c r="H88" s="214"/>
      <c r="I88" s="64"/>
      <c r="J88" s="121"/>
      <c r="K88" s="64"/>
      <c r="L88" s="5"/>
      <c r="M88" s="5"/>
      <c r="N88" s="5"/>
      <c r="O88" s="2"/>
      <c r="P88" s="2"/>
      <c r="Q88" s="2"/>
      <c r="R88" s="2"/>
    </row>
    <row r="89" spans="1:18" x14ac:dyDescent="0.25">
      <c r="A89" s="70"/>
      <c r="B89" s="63"/>
      <c r="C89" s="223"/>
      <c r="D89" s="286"/>
      <c r="E89" s="282"/>
      <c r="F89" s="168"/>
      <c r="G89" s="168"/>
      <c r="H89" s="214"/>
      <c r="I89" s="64"/>
      <c r="J89" s="121"/>
      <c r="K89" s="64"/>
      <c r="L89" s="5"/>
      <c r="M89" s="5"/>
      <c r="N89" s="5"/>
      <c r="O89" s="2"/>
      <c r="P89" s="2"/>
      <c r="Q89" s="2"/>
      <c r="R89" s="2"/>
    </row>
    <row r="90" spans="1:18" x14ac:dyDescent="0.25">
      <c r="A90" s="70"/>
      <c r="B90" s="63"/>
      <c r="C90" s="223"/>
      <c r="D90" s="286"/>
      <c r="E90" s="282"/>
      <c r="F90" s="168"/>
      <c r="G90" s="168"/>
      <c r="H90" s="214"/>
      <c r="I90" s="64"/>
      <c r="J90" s="121"/>
      <c r="K90" s="64"/>
      <c r="L90" s="5"/>
      <c r="M90" s="5"/>
      <c r="N90" s="5"/>
      <c r="O90" s="2"/>
      <c r="P90" s="2"/>
      <c r="Q90" s="2"/>
      <c r="R90" s="2"/>
    </row>
    <row r="91" spans="1:18" x14ac:dyDescent="0.25">
      <c r="A91" s="70"/>
      <c r="B91" s="63"/>
      <c r="C91" s="223"/>
      <c r="D91" s="286"/>
      <c r="E91" s="282"/>
      <c r="F91" s="168"/>
      <c r="G91" s="168"/>
      <c r="H91" s="214"/>
      <c r="I91" s="64"/>
      <c r="J91" s="121"/>
      <c r="K91" s="64"/>
      <c r="L91" s="5"/>
      <c r="M91" s="5"/>
      <c r="N91" s="5"/>
      <c r="O91" s="2"/>
      <c r="P91" s="2"/>
      <c r="Q91" s="2"/>
      <c r="R91" s="2"/>
    </row>
    <row r="92" spans="1:18" x14ac:dyDescent="0.25">
      <c r="A92" s="70"/>
      <c r="B92" s="63"/>
      <c r="C92" s="223"/>
      <c r="D92" s="286"/>
      <c r="E92" s="282"/>
      <c r="F92" s="168"/>
      <c r="G92" s="168"/>
      <c r="H92" s="214"/>
      <c r="I92" s="64"/>
      <c r="J92" s="121"/>
      <c r="K92" s="64"/>
      <c r="L92" s="5"/>
      <c r="M92" s="5"/>
      <c r="N92" s="5"/>
      <c r="O92" s="2"/>
      <c r="P92" s="2"/>
      <c r="Q92" s="2"/>
      <c r="R92" s="2"/>
    </row>
    <row r="93" spans="1:18" x14ac:dyDescent="0.25">
      <c r="A93" s="70"/>
      <c r="B93" s="63"/>
      <c r="C93" s="223"/>
      <c r="D93" s="286"/>
      <c r="E93" s="282"/>
      <c r="F93" s="168"/>
      <c r="G93" s="168"/>
      <c r="H93" s="214"/>
      <c r="I93" s="64"/>
      <c r="J93" s="121"/>
      <c r="K93" s="64"/>
      <c r="L93" s="5"/>
      <c r="M93" s="5"/>
      <c r="N93" s="5"/>
      <c r="O93" s="2"/>
      <c r="P93" s="2"/>
      <c r="Q93" s="2"/>
      <c r="R93" s="2"/>
    </row>
    <row r="94" spans="1:18" x14ac:dyDescent="0.25">
      <c r="A94" s="70"/>
      <c r="B94" s="63"/>
      <c r="C94" s="223"/>
      <c r="D94" s="286"/>
      <c r="E94" s="282"/>
      <c r="F94" s="168"/>
      <c r="G94" s="168"/>
      <c r="H94" s="214"/>
      <c r="I94" s="64"/>
      <c r="J94" s="121"/>
      <c r="K94" s="64"/>
      <c r="L94" s="5"/>
      <c r="M94" s="5"/>
      <c r="N94" s="5"/>
      <c r="O94" s="2"/>
      <c r="P94" s="2"/>
      <c r="Q94" s="2"/>
      <c r="R94" s="2"/>
    </row>
    <row r="95" spans="1:18" x14ac:dyDescent="0.25">
      <c r="A95" s="70"/>
      <c r="B95" s="63"/>
      <c r="C95" s="223"/>
      <c r="D95" s="286"/>
      <c r="E95" s="282"/>
      <c r="F95" s="168"/>
      <c r="G95" s="168"/>
      <c r="H95" s="214"/>
      <c r="I95" s="64"/>
      <c r="J95" s="121"/>
      <c r="K95" s="64"/>
      <c r="L95" s="5"/>
      <c r="M95" s="5"/>
      <c r="N95" s="5"/>
      <c r="O95" s="2"/>
      <c r="P95" s="2"/>
      <c r="Q95" s="2"/>
      <c r="R95" s="2"/>
    </row>
    <row r="96" spans="1:18" x14ac:dyDescent="0.25">
      <c r="A96" s="70"/>
      <c r="B96" s="63"/>
      <c r="C96" s="223"/>
      <c r="D96" s="286"/>
      <c r="E96" s="282"/>
      <c r="F96" s="168"/>
      <c r="G96" s="168"/>
      <c r="H96" s="214"/>
      <c r="I96" s="64"/>
      <c r="J96" s="121"/>
      <c r="K96" s="64"/>
      <c r="L96" s="5"/>
      <c r="M96" s="5"/>
      <c r="N96" s="5"/>
      <c r="O96" s="2"/>
      <c r="P96" s="2"/>
      <c r="Q96" s="2"/>
      <c r="R96" s="2"/>
    </row>
    <row r="97" spans="1:18" x14ac:dyDescent="0.25">
      <c r="A97" s="70"/>
      <c r="B97" s="63"/>
      <c r="C97" s="223"/>
      <c r="D97" s="286"/>
      <c r="E97" s="282"/>
      <c r="F97" s="168"/>
      <c r="G97" s="168"/>
      <c r="H97" s="214"/>
      <c r="I97" s="64"/>
      <c r="J97" s="121"/>
      <c r="K97" s="64"/>
      <c r="L97" s="5"/>
      <c r="M97" s="5"/>
      <c r="N97" s="5"/>
      <c r="O97" s="2"/>
      <c r="P97" s="2"/>
      <c r="Q97" s="2"/>
      <c r="R97" s="2"/>
    </row>
    <row r="98" spans="1:18" x14ac:dyDescent="0.25">
      <c r="A98" s="70"/>
      <c r="B98" s="63"/>
      <c r="C98" s="223"/>
      <c r="D98" s="286"/>
      <c r="E98" s="282"/>
      <c r="F98" s="168"/>
      <c r="G98" s="168"/>
      <c r="H98" s="214"/>
      <c r="I98" s="64"/>
      <c r="J98" s="121"/>
      <c r="K98" s="64"/>
      <c r="L98" s="5"/>
      <c r="M98" s="5"/>
      <c r="N98" s="5"/>
      <c r="O98" s="2"/>
      <c r="P98" s="2"/>
      <c r="Q98" s="2"/>
      <c r="R98" s="2"/>
    </row>
    <row r="99" spans="1:18" x14ac:dyDescent="0.25">
      <c r="A99" s="70"/>
      <c r="B99" s="63"/>
      <c r="C99" s="223"/>
      <c r="D99" s="286"/>
      <c r="E99" s="282"/>
      <c r="F99" s="168"/>
      <c r="G99" s="168"/>
      <c r="H99" s="214"/>
      <c r="I99" s="64"/>
      <c r="J99" s="121"/>
      <c r="K99" s="64"/>
      <c r="L99" s="5"/>
      <c r="M99" s="5"/>
      <c r="N99" s="5"/>
      <c r="O99" s="2"/>
      <c r="P99" s="2"/>
      <c r="Q99" s="2"/>
      <c r="R99" s="2"/>
    </row>
    <row r="100" spans="1:18" x14ac:dyDescent="0.25">
      <c r="A100" s="70"/>
      <c r="B100" s="63"/>
      <c r="C100" s="223"/>
      <c r="D100" s="286"/>
      <c r="E100" s="282"/>
      <c r="F100" s="168"/>
      <c r="G100" s="168"/>
      <c r="H100" s="214"/>
      <c r="I100" s="64"/>
      <c r="J100" s="121"/>
      <c r="K100" s="64"/>
      <c r="L100" s="5"/>
      <c r="M100" s="5"/>
      <c r="N100" s="5"/>
      <c r="O100" s="2"/>
      <c r="P100" s="2"/>
      <c r="Q100" s="2"/>
      <c r="R100" s="2"/>
    </row>
    <row r="101" spans="1:18" x14ac:dyDescent="0.25">
      <c r="A101" s="70"/>
      <c r="B101" s="63"/>
      <c r="C101" s="223"/>
      <c r="D101" s="286"/>
      <c r="E101" s="282"/>
      <c r="F101" s="168"/>
      <c r="G101" s="168"/>
      <c r="H101" s="214"/>
      <c r="I101" s="64"/>
      <c r="J101" s="121"/>
      <c r="K101" s="64"/>
      <c r="L101" s="5"/>
      <c r="M101" s="5"/>
      <c r="N101" s="5"/>
      <c r="O101" s="2"/>
      <c r="P101" s="2"/>
      <c r="Q101" s="2"/>
      <c r="R101" s="2"/>
    </row>
    <row r="102" spans="1:18" x14ac:dyDescent="0.25">
      <c r="A102" s="70"/>
      <c r="B102" s="63"/>
      <c r="C102" s="223"/>
      <c r="D102" s="286"/>
      <c r="E102" s="282"/>
      <c r="F102" s="168"/>
      <c r="G102" s="168"/>
      <c r="H102" s="214"/>
      <c r="I102" s="64"/>
      <c r="J102" s="121"/>
      <c r="K102" s="64"/>
      <c r="L102" s="5"/>
      <c r="M102" s="5"/>
      <c r="N102" s="5"/>
      <c r="O102" s="2"/>
      <c r="P102" s="2"/>
      <c r="Q102" s="2"/>
      <c r="R102" s="2"/>
    </row>
    <row r="103" spans="1:18" x14ac:dyDescent="0.25">
      <c r="A103" s="70"/>
      <c r="B103" s="63"/>
      <c r="C103" s="223"/>
      <c r="D103" s="286"/>
      <c r="E103" s="282"/>
      <c r="F103" s="168"/>
      <c r="G103" s="168"/>
      <c r="H103" s="214"/>
      <c r="I103" s="64"/>
      <c r="J103" s="121"/>
      <c r="K103" s="64"/>
      <c r="L103" s="5"/>
      <c r="M103" s="5"/>
      <c r="N103" s="5"/>
      <c r="O103" s="2"/>
      <c r="P103" s="2"/>
      <c r="Q103" s="2"/>
      <c r="R103" s="2"/>
    </row>
    <row r="104" spans="1:18" x14ac:dyDescent="0.25">
      <c r="A104" s="70"/>
      <c r="B104" s="63"/>
      <c r="C104" s="223"/>
      <c r="D104" s="286"/>
      <c r="E104" s="282"/>
      <c r="F104" s="168"/>
      <c r="G104" s="168"/>
      <c r="H104" s="214"/>
      <c r="I104" s="64"/>
      <c r="J104" s="121"/>
      <c r="K104" s="64"/>
      <c r="L104" s="5"/>
      <c r="M104" s="5"/>
      <c r="N104" s="5"/>
      <c r="O104" s="2"/>
      <c r="P104" s="2"/>
      <c r="Q104" s="2"/>
      <c r="R104" s="2"/>
    </row>
    <row r="105" spans="1:18" x14ac:dyDescent="0.25">
      <c r="A105" s="70"/>
      <c r="B105" s="63"/>
      <c r="C105" s="223"/>
      <c r="D105" s="286"/>
      <c r="E105" s="282"/>
      <c r="F105" s="168"/>
      <c r="G105" s="168"/>
      <c r="H105" s="214"/>
      <c r="I105" s="64"/>
      <c r="J105" s="121"/>
      <c r="K105" s="64"/>
      <c r="L105" s="5"/>
      <c r="M105" s="5"/>
      <c r="N105" s="5"/>
      <c r="O105" s="2"/>
      <c r="P105" s="2"/>
      <c r="Q105" s="2"/>
      <c r="R105" s="2"/>
    </row>
    <row r="106" spans="1:18" x14ac:dyDescent="0.25">
      <c r="A106" s="70"/>
      <c r="B106" s="63"/>
      <c r="C106" s="223"/>
      <c r="D106" s="286"/>
      <c r="E106" s="282"/>
      <c r="F106" s="168"/>
      <c r="G106" s="168"/>
      <c r="H106" s="214"/>
      <c r="I106" s="64"/>
      <c r="J106" s="121"/>
      <c r="K106" s="64"/>
      <c r="L106" s="5"/>
      <c r="M106" s="5"/>
      <c r="N106" s="5"/>
      <c r="O106" s="2"/>
      <c r="P106" s="2"/>
      <c r="Q106" s="2"/>
      <c r="R106" s="2"/>
    </row>
    <row r="107" spans="1:18" x14ac:dyDescent="0.25">
      <c r="A107" s="70"/>
      <c r="B107" s="63"/>
      <c r="C107" s="223"/>
      <c r="D107" s="286"/>
      <c r="E107" s="282"/>
      <c r="F107" s="168"/>
      <c r="G107" s="168"/>
      <c r="H107" s="214"/>
      <c r="I107" s="64"/>
      <c r="J107" s="121"/>
      <c r="K107" s="64"/>
      <c r="L107" s="5"/>
      <c r="M107" s="5"/>
      <c r="N107" s="5"/>
      <c r="O107" s="2"/>
      <c r="P107" s="2"/>
      <c r="Q107" s="2"/>
      <c r="R107" s="2"/>
    </row>
    <row r="108" spans="1:18" x14ac:dyDescent="0.25">
      <c r="A108" s="70"/>
      <c r="B108" s="63"/>
      <c r="C108" s="223"/>
      <c r="D108" s="286"/>
      <c r="E108" s="282"/>
      <c r="F108" s="168"/>
      <c r="G108" s="168"/>
      <c r="H108" s="214"/>
      <c r="I108" s="64"/>
      <c r="J108" s="121"/>
      <c r="K108" s="64"/>
      <c r="L108" s="5"/>
      <c r="M108" s="5"/>
      <c r="N108" s="5"/>
      <c r="O108" s="2"/>
      <c r="P108" s="2"/>
      <c r="Q108" s="2"/>
      <c r="R108" s="2"/>
    </row>
    <row r="109" spans="1:18" x14ac:dyDescent="0.25">
      <c r="A109" s="70"/>
      <c r="B109" s="63"/>
      <c r="C109" s="223"/>
      <c r="D109" s="286"/>
      <c r="E109" s="282"/>
      <c r="F109" s="168"/>
      <c r="G109" s="168"/>
      <c r="H109" s="214"/>
      <c r="I109" s="64"/>
      <c r="J109" s="121"/>
      <c r="K109" s="64"/>
      <c r="L109" s="5"/>
      <c r="M109" s="5"/>
      <c r="N109" s="5"/>
      <c r="O109" s="2"/>
      <c r="P109" s="2"/>
      <c r="Q109" s="2"/>
      <c r="R109" s="2"/>
    </row>
    <row r="110" spans="1:18" x14ac:dyDescent="0.25">
      <c r="A110" s="70"/>
      <c r="B110" s="63"/>
      <c r="C110" s="223"/>
      <c r="D110" s="286"/>
      <c r="E110" s="282"/>
      <c r="F110" s="168"/>
      <c r="G110" s="168"/>
      <c r="H110" s="214"/>
      <c r="I110" s="64"/>
      <c r="J110" s="121"/>
      <c r="K110" s="64"/>
      <c r="L110" s="5"/>
      <c r="M110" s="5"/>
      <c r="N110" s="5"/>
      <c r="O110" s="2"/>
      <c r="P110" s="2"/>
      <c r="Q110" s="2"/>
      <c r="R110" s="2"/>
    </row>
    <row r="111" spans="1:18" x14ac:dyDescent="0.25">
      <c r="A111" s="70"/>
      <c r="B111" s="63"/>
      <c r="C111" s="223"/>
      <c r="D111" s="286"/>
      <c r="E111" s="282"/>
      <c r="F111" s="168"/>
      <c r="G111" s="168"/>
      <c r="H111" s="214"/>
      <c r="I111" s="64"/>
      <c r="J111" s="121"/>
      <c r="K111" s="64"/>
      <c r="L111" s="5"/>
      <c r="M111" s="5"/>
      <c r="N111" s="5"/>
      <c r="O111" s="2"/>
      <c r="P111" s="2"/>
      <c r="Q111" s="2"/>
      <c r="R111" s="2"/>
    </row>
    <row r="112" spans="1:18" x14ac:dyDescent="0.25">
      <c r="A112" s="70"/>
      <c r="B112" s="63"/>
      <c r="C112" s="223"/>
      <c r="D112" s="286"/>
      <c r="E112" s="282"/>
      <c r="F112" s="168"/>
      <c r="G112" s="168"/>
      <c r="H112" s="214"/>
      <c r="I112" s="64"/>
      <c r="J112" s="121"/>
      <c r="K112" s="64"/>
      <c r="L112" s="5"/>
      <c r="M112" s="5"/>
      <c r="N112" s="5"/>
      <c r="O112" s="2"/>
      <c r="P112" s="2"/>
      <c r="Q112" s="2"/>
      <c r="R112" s="2"/>
    </row>
    <row r="113" spans="1:18" x14ac:dyDescent="0.25">
      <c r="A113" s="70"/>
      <c r="B113" s="63"/>
      <c r="C113" s="223"/>
      <c r="D113" s="286"/>
      <c r="E113" s="282"/>
      <c r="F113" s="168"/>
      <c r="G113" s="168"/>
      <c r="H113" s="214"/>
      <c r="I113" s="64"/>
      <c r="J113" s="121"/>
      <c r="K113" s="64"/>
      <c r="L113" s="5"/>
      <c r="M113" s="5"/>
      <c r="N113" s="5"/>
      <c r="O113" s="2"/>
      <c r="P113" s="2"/>
      <c r="Q113" s="2"/>
      <c r="R113" s="2"/>
    </row>
    <row r="114" spans="1:18" x14ac:dyDescent="0.25">
      <c r="A114" s="70"/>
      <c r="B114" s="63"/>
      <c r="C114" s="223"/>
      <c r="D114" s="286"/>
      <c r="E114" s="282"/>
      <c r="F114" s="168"/>
      <c r="G114" s="168"/>
      <c r="H114" s="214"/>
      <c r="I114" s="64"/>
      <c r="J114" s="121"/>
      <c r="K114" s="64"/>
      <c r="L114" s="5"/>
      <c r="M114" s="5"/>
      <c r="N114" s="5"/>
      <c r="O114" s="2"/>
      <c r="P114" s="2"/>
      <c r="Q114" s="2"/>
      <c r="R114" s="2"/>
    </row>
    <row r="115" spans="1:18" x14ac:dyDescent="0.25">
      <c r="A115" s="70"/>
      <c r="B115" s="63"/>
      <c r="C115" s="223"/>
      <c r="D115" s="286"/>
      <c r="E115" s="282"/>
      <c r="F115" s="168"/>
      <c r="G115" s="168"/>
      <c r="H115" s="214"/>
      <c r="I115" s="64"/>
      <c r="J115" s="121"/>
      <c r="K115" s="64"/>
      <c r="L115" s="5"/>
      <c r="M115" s="5"/>
      <c r="N115" s="5"/>
      <c r="O115" s="2"/>
      <c r="P115" s="2"/>
      <c r="Q115" s="2"/>
      <c r="R115" s="2"/>
    </row>
    <row r="116" spans="1:18" x14ac:dyDescent="0.25">
      <c r="A116" s="70"/>
      <c r="B116" s="63"/>
      <c r="C116" s="223"/>
      <c r="D116" s="286"/>
      <c r="E116" s="282"/>
      <c r="F116" s="168"/>
      <c r="G116" s="168"/>
      <c r="H116" s="214"/>
      <c r="I116" s="64"/>
      <c r="J116" s="121"/>
      <c r="K116" s="64"/>
      <c r="L116" s="5"/>
      <c r="M116" s="5"/>
      <c r="N116" s="5"/>
      <c r="O116" s="2"/>
      <c r="P116" s="2"/>
      <c r="Q116" s="2"/>
      <c r="R116" s="2"/>
    </row>
    <row r="117" spans="1:18" x14ac:dyDescent="0.25">
      <c r="A117" s="70"/>
      <c r="B117" s="63"/>
      <c r="C117" s="223"/>
      <c r="D117" s="286"/>
      <c r="E117" s="282"/>
      <c r="F117" s="168"/>
      <c r="G117" s="168"/>
      <c r="H117" s="214"/>
      <c r="I117" s="64"/>
      <c r="J117" s="121"/>
      <c r="K117" s="64"/>
      <c r="L117" s="5"/>
      <c r="M117" s="5"/>
      <c r="N117" s="5"/>
      <c r="O117" s="2"/>
      <c r="P117" s="2"/>
      <c r="Q117" s="2"/>
      <c r="R117" s="2"/>
    </row>
    <row r="118" spans="1:18" x14ac:dyDescent="0.25">
      <c r="A118" s="70"/>
      <c r="B118" s="63"/>
      <c r="C118" s="223"/>
      <c r="D118" s="286"/>
      <c r="E118" s="282"/>
      <c r="F118" s="168"/>
      <c r="G118" s="168"/>
      <c r="H118" s="214"/>
      <c r="I118" s="64"/>
      <c r="J118" s="121"/>
      <c r="K118" s="64"/>
      <c r="L118" s="5"/>
      <c r="M118" s="5"/>
      <c r="N118" s="5"/>
      <c r="O118" s="2"/>
      <c r="P118" s="2"/>
      <c r="Q118" s="2"/>
      <c r="R118" s="2"/>
    </row>
    <row r="119" spans="1:18" x14ac:dyDescent="0.25">
      <c r="A119" s="70"/>
      <c r="B119" s="71"/>
      <c r="C119" s="71"/>
      <c r="D119" s="287"/>
      <c r="E119" s="287"/>
      <c r="F119" s="71"/>
      <c r="G119" s="71"/>
      <c r="H119" s="71"/>
      <c r="I119" s="71"/>
      <c r="J119" s="71"/>
      <c r="K119" s="71"/>
      <c r="L119" s="70"/>
      <c r="M119" s="70"/>
      <c r="N119" s="70"/>
    </row>
    <row r="120" spans="1:18" x14ac:dyDescent="0.25">
      <c r="A120" s="70"/>
      <c r="B120" s="71"/>
      <c r="C120" s="71"/>
      <c r="D120" s="287"/>
      <c r="E120" s="287"/>
      <c r="F120" s="71"/>
      <c r="G120" s="71"/>
      <c r="H120" s="71"/>
      <c r="I120" s="71"/>
      <c r="J120" s="71"/>
      <c r="K120" s="71"/>
      <c r="L120" s="70"/>
      <c r="M120" s="70"/>
      <c r="N120" s="70"/>
    </row>
    <row r="121" spans="1:18" x14ac:dyDescent="0.25">
      <c r="A121" s="70"/>
      <c r="B121" s="71"/>
      <c r="C121" s="71"/>
      <c r="D121" s="287"/>
      <c r="E121" s="287"/>
      <c r="F121" s="71"/>
      <c r="G121" s="71"/>
      <c r="H121" s="71"/>
      <c r="I121" s="71"/>
      <c r="J121" s="71"/>
      <c r="K121" s="71"/>
      <c r="L121" s="70"/>
      <c r="M121" s="70"/>
      <c r="N121" s="70"/>
    </row>
    <row r="122" spans="1:18" x14ac:dyDescent="0.25">
      <c r="A122" s="70"/>
      <c r="B122" s="71"/>
      <c r="C122" s="71"/>
      <c r="D122" s="287"/>
      <c r="E122" s="287"/>
      <c r="F122" s="71"/>
      <c r="G122" s="71"/>
      <c r="H122" s="71"/>
      <c r="I122" s="71"/>
      <c r="J122" s="71"/>
      <c r="K122" s="71"/>
      <c r="L122" s="70"/>
      <c r="M122" s="70"/>
      <c r="N122" s="70"/>
    </row>
    <row r="123" spans="1:18" x14ac:dyDescent="0.25">
      <c r="A123" s="70"/>
      <c r="B123" s="71"/>
      <c r="C123" s="71"/>
      <c r="D123" s="287"/>
      <c r="E123" s="287"/>
      <c r="F123" s="71"/>
      <c r="G123" s="71"/>
      <c r="H123" s="71"/>
      <c r="I123" s="71"/>
      <c r="J123" s="71"/>
      <c r="K123" s="71"/>
      <c r="L123" s="70"/>
      <c r="M123" s="70"/>
      <c r="N123" s="70"/>
    </row>
    <row r="124" spans="1:18" x14ac:dyDescent="0.25">
      <c r="A124" s="70"/>
      <c r="B124" s="71"/>
      <c r="C124" s="71"/>
      <c r="D124" s="287"/>
      <c r="E124" s="287"/>
      <c r="F124" s="71"/>
      <c r="G124" s="71"/>
      <c r="H124" s="71"/>
      <c r="I124" s="71"/>
      <c r="J124" s="71"/>
      <c r="K124" s="71"/>
      <c r="L124" s="70"/>
      <c r="M124" s="70"/>
      <c r="N124" s="70"/>
    </row>
    <row r="125" spans="1:18" x14ac:dyDescent="0.25">
      <c r="A125" s="70"/>
      <c r="B125" s="71"/>
      <c r="C125" s="71"/>
      <c r="D125" s="287"/>
      <c r="E125" s="287"/>
      <c r="F125" s="71"/>
      <c r="G125" s="71"/>
      <c r="H125" s="71"/>
      <c r="I125" s="71"/>
      <c r="J125" s="71"/>
      <c r="K125" s="71"/>
      <c r="L125" s="70"/>
      <c r="M125" s="70"/>
      <c r="N125" s="70"/>
    </row>
    <row r="126" spans="1:18" x14ac:dyDescent="0.25">
      <c r="A126" s="70"/>
      <c r="B126" s="71"/>
      <c r="C126" s="71"/>
      <c r="D126" s="287"/>
      <c r="E126" s="287"/>
      <c r="F126" s="71"/>
      <c r="G126" s="71"/>
      <c r="H126" s="71"/>
      <c r="I126" s="71"/>
      <c r="J126" s="71"/>
      <c r="K126" s="71"/>
      <c r="L126" s="70"/>
      <c r="M126" s="70"/>
      <c r="N126" s="70"/>
    </row>
    <row r="127" spans="1:18" x14ac:dyDescent="0.25">
      <c r="A127" s="70"/>
      <c r="B127" s="71"/>
      <c r="C127" s="71"/>
      <c r="D127" s="287"/>
      <c r="E127" s="287"/>
      <c r="F127" s="71"/>
      <c r="G127" s="71"/>
      <c r="H127" s="71"/>
      <c r="I127" s="71"/>
      <c r="J127" s="71"/>
      <c r="K127" s="71"/>
      <c r="L127" s="70"/>
      <c r="M127" s="70"/>
      <c r="N127" s="70"/>
    </row>
    <row r="128" spans="1:18" x14ac:dyDescent="0.25">
      <c r="A128" s="70"/>
      <c r="B128" s="71"/>
      <c r="C128" s="71"/>
      <c r="D128" s="287"/>
      <c r="E128" s="287"/>
      <c r="F128" s="71"/>
      <c r="G128" s="71"/>
      <c r="H128" s="71"/>
      <c r="I128" s="71"/>
      <c r="J128" s="71"/>
      <c r="K128" s="71"/>
      <c r="L128" s="70"/>
      <c r="M128" s="70"/>
      <c r="N128" s="70"/>
    </row>
    <row r="129" spans="1:14" x14ac:dyDescent="0.25">
      <c r="A129" s="70"/>
      <c r="B129" s="71"/>
      <c r="C129" s="71"/>
      <c r="D129" s="287"/>
      <c r="E129" s="287"/>
      <c r="F129" s="71"/>
      <c r="G129" s="71"/>
      <c r="H129" s="71"/>
      <c r="I129" s="71"/>
      <c r="J129" s="71"/>
      <c r="K129" s="71"/>
      <c r="L129" s="70"/>
      <c r="M129" s="70"/>
      <c r="N129" s="70"/>
    </row>
    <row r="130" spans="1:14" x14ac:dyDescent="0.25">
      <c r="A130" s="70"/>
      <c r="B130" s="71"/>
      <c r="C130" s="71"/>
      <c r="D130" s="287"/>
      <c r="E130" s="287"/>
      <c r="F130" s="71"/>
      <c r="G130" s="71"/>
      <c r="H130" s="71"/>
      <c r="I130" s="71"/>
      <c r="J130" s="71"/>
      <c r="K130" s="71"/>
      <c r="L130" s="70"/>
      <c r="M130" s="70"/>
      <c r="N130" s="70"/>
    </row>
    <row r="131" spans="1:14" x14ac:dyDescent="0.25">
      <c r="A131" s="70"/>
      <c r="B131" s="71"/>
      <c r="C131" s="71"/>
      <c r="D131" s="287"/>
      <c r="E131" s="287"/>
      <c r="F131" s="71"/>
      <c r="G131" s="71"/>
      <c r="H131" s="71"/>
      <c r="I131" s="71"/>
      <c r="J131" s="71"/>
      <c r="K131" s="71"/>
      <c r="L131" s="70"/>
      <c r="M131" s="70"/>
      <c r="N131" s="70"/>
    </row>
    <row r="132" spans="1:14" x14ac:dyDescent="0.25">
      <c r="A132" s="70"/>
      <c r="B132" s="71"/>
      <c r="C132" s="71"/>
      <c r="D132" s="287"/>
      <c r="E132" s="287"/>
      <c r="F132" s="71"/>
      <c r="G132" s="71"/>
      <c r="H132" s="71"/>
      <c r="I132" s="71"/>
      <c r="J132" s="71"/>
      <c r="K132" s="71"/>
      <c r="L132" s="70"/>
      <c r="M132" s="70"/>
      <c r="N132" s="70"/>
    </row>
    <row r="133" spans="1:14" x14ac:dyDescent="0.25">
      <c r="A133" s="70"/>
      <c r="B133" s="71"/>
      <c r="C133" s="71"/>
      <c r="D133" s="287"/>
      <c r="E133" s="287"/>
      <c r="F133" s="71"/>
      <c r="G133" s="71"/>
      <c r="H133" s="71"/>
      <c r="I133" s="71"/>
      <c r="J133" s="71"/>
      <c r="K133" s="71"/>
      <c r="L133" s="70"/>
      <c r="M133" s="70"/>
      <c r="N133" s="70"/>
    </row>
    <row r="134" spans="1:14" x14ac:dyDescent="0.25">
      <c r="A134" s="70"/>
      <c r="B134" s="71"/>
      <c r="C134" s="71"/>
      <c r="D134" s="287"/>
      <c r="E134" s="287"/>
      <c r="F134" s="71"/>
      <c r="G134" s="71"/>
      <c r="H134" s="71"/>
      <c r="I134" s="71"/>
      <c r="J134" s="71"/>
      <c r="K134" s="71"/>
      <c r="L134" s="70"/>
      <c r="M134" s="70"/>
      <c r="N134" s="70"/>
    </row>
    <row r="135" spans="1:14" x14ac:dyDescent="0.25">
      <c r="A135" s="70"/>
      <c r="B135" s="71"/>
      <c r="C135" s="71"/>
      <c r="D135" s="287"/>
      <c r="E135" s="287"/>
      <c r="F135" s="71"/>
      <c r="G135" s="71"/>
      <c r="H135" s="71"/>
      <c r="I135" s="71"/>
      <c r="J135" s="71"/>
      <c r="K135" s="71"/>
      <c r="L135" s="70"/>
      <c r="M135" s="70"/>
      <c r="N135" s="70"/>
    </row>
    <row r="136" spans="1:14" x14ac:dyDescent="0.25">
      <c r="A136" s="70"/>
      <c r="B136" s="71"/>
      <c r="C136" s="71"/>
      <c r="D136" s="287"/>
      <c r="E136" s="287"/>
      <c r="F136" s="71"/>
      <c r="G136" s="71"/>
      <c r="H136" s="71"/>
      <c r="I136" s="71"/>
      <c r="J136" s="71"/>
      <c r="K136" s="71"/>
      <c r="L136" s="70"/>
      <c r="M136" s="70"/>
      <c r="N136" s="70"/>
    </row>
    <row r="137" spans="1:14" x14ac:dyDescent="0.25">
      <c r="A137" s="70"/>
      <c r="B137" s="71"/>
      <c r="C137" s="71"/>
      <c r="D137" s="287"/>
      <c r="E137" s="287"/>
      <c r="F137" s="71"/>
      <c r="G137" s="71"/>
      <c r="H137" s="71"/>
      <c r="I137" s="71"/>
      <c r="J137" s="71"/>
      <c r="K137" s="71"/>
      <c r="L137" s="70"/>
      <c r="M137" s="70"/>
      <c r="N137" s="70"/>
    </row>
    <row r="138" spans="1:14" x14ac:dyDescent="0.25">
      <c r="A138" s="70"/>
      <c r="B138" s="71"/>
      <c r="C138" s="71"/>
      <c r="D138" s="287"/>
      <c r="E138" s="287"/>
      <c r="F138" s="71"/>
      <c r="G138" s="71"/>
      <c r="H138" s="71"/>
      <c r="I138" s="71"/>
      <c r="J138" s="71"/>
      <c r="K138" s="71"/>
      <c r="L138" s="70"/>
      <c r="M138" s="70"/>
      <c r="N138" s="70"/>
    </row>
    <row r="139" spans="1:14" x14ac:dyDescent="0.25">
      <c r="A139" s="70"/>
      <c r="B139" s="71"/>
      <c r="C139" s="71"/>
      <c r="D139" s="287"/>
      <c r="E139" s="287"/>
      <c r="F139" s="71"/>
      <c r="G139" s="71"/>
      <c r="H139" s="71"/>
      <c r="I139" s="71"/>
      <c r="J139" s="71"/>
      <c r="K139" s="71"/>
      <c r="L139" s="70"/>
      <c r="M139" s="70"/>
      <c r="N139" s="70"/>
    </row>
    <row r="140" spans="1:14" x14ac:dyDescent="0.25">
      <c r="A140" s="70"/>
      <c r="B140" s="71"/>
      <c r="C140" s="71"/>
      <c r="D140" s="287"/>
      <c r="E140" s="287"/>
      <c r="F140" s="71"/>
      <c r="G140" s="71"/>
      <c r="H140" s="71"/>
      <c r="I140" s="71"/>
      <c r="J140" s="71"/>
      <c r="K140" s="71"/>
      <c r="L140" s="70"/>
      <c r="M140" s="70"/>
      <c r="N140" s="70"/>
    </row>
    <row r="141" spans="1:14" x14ac:dyDescent="0.25">
      <c r="A141" s="70"/>
      <c r="B141" s="71"/>
      <c r="C141" s="71"/>
      <c r="D141" s="287"/>
      <c r="E141" s="287"/>
      <c r="F141" s="71"/>
      <c r="G141" s="71"/>
      <c r="H141" s="71"/>
      <c r="I141" s="71"/>
      <c r="J141" s="71"/>
      <c r="K141" s="71"/>
      <c r="L141" s="70"/>
      <c r="M141" s="70"/>
      <c r="N141" s="70"/>
    </row>
    <row r="142" spans="1:14" x14ac:dyDescent="0.25">
      <c r="A142" s="70"/>
      <c r="B142" s="71"/>
      <c r="C142" s="71"/>
      <c r="D142" s="287"/>
      <c r="E142" s="287"/>
      <c r="F142" s="71"/>
      <c r="G142" s="71"/>
      <c r="H142" s="71"/>
      <c r="I142" s="71"/>
      <c r="J142" s="71"/>
      <c r="K142" s="71"/>
      <c r="L142" s="70"/>
      <c r="M142" s="70"/>
      <c r="N142" s="70"/>
    </row>
    <row r="143" spans="1:14" x14ac:dyDescent="0.25">
      <c r="A143" s="70"/>
      <c r="B143" s="71"/>
      <c r="C143" s="71"/>
      <c r="D143" s="287"/>
      <c r="E143" s="287"/>
      <c r="F143" s="71"/>
      <c r="G143" s="71"/>
      <c r="H143" s="71"/>
      <c r="I143" s="71"/>
      <c r="J143" s="71"/>
      <c r="K143" s="71"/>
      <c r="L143" s="70"/>
      <c r="M143" s="70"/>
      <c r="N143" s="70"/>
    </row>
    <row r="144" spans="1:14" x14ac:dyDescent="0.25">
      <c r="A144" s="70"/>
      <c r="B144" s="71"/>
      <c r="C144" s="71"/>
      <c r="D144" s="287"/>
      <c r="E144" s="287"/>
      <c r="F144" s="71"/>
      <c r="G144" s="71"/>
      <c r="H144" s="71"/>
      <c r="I144" s="71"/>
      <c r="J144" s="71"/>
      <c r="K144" s="71"/>
      <c r="L144" s="70"/>
      <c r="M144" s="70"/>
      <c r="N144" s="70"/>
    </row>
    <row r="145" spans="1:14" x14ac:dyDescent="0.25">
      <c r="A145" s="70"/>
      <c r="B145" s="71"/>
      <c r="C145" s="71"/>
      <c r="D145" s="287"/>
      <c r="E145" s="287"/>
      <c r="F145" s="71"/>
      <c r="G145" s="71"/>
      <c r="H145" s="71"/>
      <c r="I145" s="71"/>
      <c r="J145" s="71"/>
      <c r="K145" s="71"/>
      <c r="L145" s="70"/>
      <c r="M145" s="70"/>
      <c r="N145" s="70"/>
    </row>
    <row r="146" spans="1:14" x14ac:dyDescent="0.25">
      <c r="A146" s="70"/>
      <c r="B146" s="71"/>
      <c r="C146" s="71"/>
      <c r="D146" s="287"/>
      <c r="E146" s="287"/>
      <c r="F146" s="71"/>
      <c r="G146" s="71"/>
      <c r="H146" s="71"/>
      <c r="I146" s="71"/>
      <c r="J146" s="71"/>
      <c r="K146" s="71"/>
      <c r="L146" s="70"/>
      <c r="M146" s="70"/>
      <c r="N146" s="70"/>
    </row>
    <row r="147" spans="1:14" x14ac:dyDescent="0.25">
      <c r="A147" s="70"/>
      <c r="B147" s="71"/>
      <c r="C147" s="71"/>
      <c r="D147" s="287"/>
      <c r="E147" s="287"/>
      <c r="F147" s="71"/>
      <c r="G147" s="71"/>
      <c r="H147" s="71"/>
      <c r="I147" s="71"/>
      <c r="J147" s="71"/>
      <c r="K147" s="71"/>
      <c r="L147" s="70"/>
      <c r="M147" s="70"/>
      <c r="N147" s="70"/>
    </row>
    <row r="148" spans="1:14" x14ac:dyDescent="0.25">
      <c r="A148" s="70"/>
      <c r="B148" s="71"/>
      <c r="C148" s="71"/>
      <c r="D148" s="287"/>
      <c r="E148" s="287"/>
      <c r="F148" s="71"/>
      <c r="G148" s="71"/>
      <c r="H148" s="71"/>
      <c r="I148" s="71"/>
      <c r="J148" s="71"/>
      <c r="K148" s="71"/>
      <c r="L148" s="70"/>
      <c r="M148" s="70"/>
      <c r="N148" s="70"/>
    </row>
    <row r="149" spans="1:14" x14ac:dyDescent="0.25">
      <c r="A149" s="70"/>
      <c r="B149" s="71"/>
      <c r="C149" s="71"/>
      <c r="D149" s="287"/>
      <c r="E149" s="287"/>
      <c r="F149" s="71"/>
      <c r="G149" s="71"/>
      <c r="H149" s="71"/>
      <c r="I149" s="71"/>
      <c r="J149" s="71"/>
      <c r="K149" s="71"/>
      <c r="L149" s="70"/>
      <c r="M149" s="70"/>
      <c r="N149" s="70"/>
    </row>
    <row r="150" spans="1:14" x14ac:dyDescent="0.25">
      <c r="A150" s="70"/>
      <c r="B150" s="71"/>
      <c r="C150" s="71"/>
      <c r="D150" s="287"/>
      <c r="E150" s="287"/>
      <c r="F150" s="71"/>
      <c r="G150" s="71"/>
      <c r="H150" s="71"/>
      <c r="I150" s="71"/>
      <c r="J150" s="71"/>
      <c r="K150" s="71"/>
      <c r="L150" s="70"/>
      <c r="M150" s="70"/>
      <c r="N150" s="70"/>
    </row>
    <row r="151" spans="1:14" x14ac:dyDescent="0.25">
      <c r="A151" s="70"/>
      <c r="B151" s="71"/>
      <c r="C151" s="71"/>
      <c r="D151" s="287"/>
      <c r="E151" s="287"/>
      <c r="F151" s="71"/>
      <c r="G151" s="71"/>
      <c r="H151" s="71"/>
      <c r="I151" s="71"/>
      <c r="J151" s="71"/>
      <c r="K151" s="71"/>
      <c r="L151" s="70"/>
      <c r="M151" s="70"/>
      <c r="N151" s="70"/>
    </row>
    <row r="152" spans="1:14" x14ac:dyDescent="0.25">
      <c r="A152" s="70"/>
      <c r="B152" s="71"/>
      <c r="C152" s="71"/>
      <c r="D152" s="287"/>
      <c r="E152" s="287"/>
      <c r="F152" s="71"/>
      <c r="G152" s="71"/>
      <c r="H152" s="71"/>
      <c r="I152" s="71"/>
      <c r="J152" s="71"/>
      <c r="K152" s="71"/>
      <c r="L152" s="70"/>
      <c r="M152" s="70"/>
      <c r="N152" s="70"/>
    </row>
    <row r="153" spans="1:14" x14ac:dyDescent="0.25">
      <c r="A153" s="70"/>
      <c r="B153" s="71"/>
      <c r="C153" s="71"/>
      <c r="D153" s="287"/>
      <c r="E153" s="287"/>
      <c r="F153" s="71"/>
      <c r="G153" s="71"/>
      <c r="H153" s="71"/>
      <c r="I153" s="71"/>
      <c r="J153" s="71"/>
      <c r="K153" s="71"/>
      <c r="L153" s="70"/>
      <c r="M153" s="70"/>
      <c r="N153" s="70"/>
    </row>
    <row r="154" spans="1:14" x14ac:dyDescent="0.25">
      <c r="A154" s="70"/>
      <c r="B154" s="71"/>
      <c r="C154" s="71"/>
      <c r="D154" s="287"/>
      <c r="E154" s="287"/>
      <c r="F154" s="71"/>
      <c r="G154" s="71"/>
      <c r="H154" s="71"/>
      <c r="I154" s="71"/>
      <c r="J154" s="71"/>
      <c r="K154" s="71"/>
      <c r="L154" s="70"/>
      <c r="M154" s="70"/>
      <c r="N154" s="70"/>
    </row>
    <row r="155" spans="1:14" x14ac:dyDescent="0.25">
      <c r="A155" s="70"/>
      <c r="B155" s="71"/>
      <c r="C155" s="71"/>
      <c r="D155" s="287"/>
      <c r="E155" s="287"/>
      <c r="F155" s="71"/>
      <c r="G155" s="71"/>
      <c r="H155" s="71"/>
      <c r="I155" s="71"/>
      <c r="J155" s="71"/>
      <c r="K155" s="71"/>
      <c r="L155" s="70"/>
      <c r="M155" s="70"/>
      <c r="N155" s="70"/>
    </row>
    <row r="156" spans="1:14" x14ac:dyDescent="0.25">
      <c r="A156" s="70"/>
      <c r="B156" s="71"/>
      <c r="C156" s="71"/>
      <c r="D156" s="287"/>
      <c r="E156" s="287"/>
      <c r="F156" s="71"/>
      <c r="G156" s="71"/>
      <c r="H156" s="71"/>
      <c r="I156" s="71"/>
      <c r="J156" s="71"/>
      <c r="K156" s="71"/>
      <c r="L156" s="70"/>
      <c r="M156" s="70"/>
      <c r="N156" s="70"/>
    </row>
    <row r="157" spans="1:14" x14ac:dyDescent="0.25">
      <c r="A157" s="70"/>
      <c r="B157" s="71"/>
      <c r="C157" s="71"/>
      <c r="D157" s="287"/>
      <c r="E157" s="287"/>
      <c r="F157" s="71"/>
      <c r="G157" s="71"/>
      <c r="H157" s="71"/>
      <c r="I157" s="71"/>
      <c r="J157" s="71"/>
      <c r="K157" s="71"/>
      <c r="L157" s="70"/>
      <c r="M157" s="70"/>
      <c r="N157" s="70"/>
    </row>
    <row r="158" spans="1:14" x14ac:dyDescent="0.25">
      <c r="A158" s="70"/>
      <c r="B158" s="71"/>
      <c r="C158" s="71"/>
      <c r="D158" s="287"/>
      <c r="E158" s="287"/>
      <c r="F158" s="71"/>
      <c r="G158" s="71"/>
      <c r="H158" s="71"/>
      <c r="I158" s="71"/>
      <c r="J158" s="71"/>
      <c r="K158" s="71"/>
      <c r="L158" s="70"/>
      <c r="M158" s="70"/>
      <c r="N158" s="70"/>
    </row>
    <row r="159" spans="1:14" x14ac:dyDescent="0.25">
      <c r="A159" s="70"/>
      <c r="B159" s="71"/>
      <c r="C159" s="71"/>
      <c r="D159" s="287"/>
      <c r="E159" s="287"/>
      <c r="F159" s="71"/>
      <c r="G159" s="71"/>
      <c r="H159" s="71"/>
      <c r="I159" s="71"/>
      <c r="J159" s="71"/>
      <c r="K159" s="71"/>
      <c r="L159" s="70"/>
      <c r="M159" s="70"/>
      <c r="N159" s="70"/>
    </row>
    <row r="160" spans="1:14" x14ac:dyDescent="0.25">
      <c r="A160" s="70"/>
      <c r="B160" s="71"/>
      <c r="C160" s="71"/>
      <c r="D160" s="287"/>
      <c r="E160" s="287"/>
      <c r="F160" s="71"/>
      <c r="G160" s="71"/>
      <c r="H160" s="71"/>
      <c r="I160" s="71"/>
      <c r="J160" s="71"/>
      <c r="K160" s="71"/>
      <c r="L160" s="70"/>
      <c r="M160" s="70"/>
      <c r="N160" s="70"/>
    </row>
    <row r="161" spans="1:14" x14ac:dyDescent="0.25">
      <c r="A161" s="70"/>
      <c r="B161" s="71"/>
      <c r="C161" s="71"/>
      <c r="D161" s="287"/>
      <c r="E161" s="287"/>
      <c r="F161" s="71"/>
      <c r="G161" s="71"/>
      <c r="H161" s="71"/>
      <c r="I161" s="71"/>
      <c r="J161" s="71"/>
      <c r="K161" s="71"/>
      <c r="L161" s="70"/>
      <c r="M161" s="70"/>
      <c r="N161" s="70"/>
    </row>
    <row r="162" spans="1:14" x14ac:dyDescent="0.25">
      <c r="A162" s="70"/>
      <c r="B162" s="71"/>
      <c r="C162" s="71"/>
      <c r="D162" s="287"/>
      <c r="E162" s="287"/>
      <c r="F162" s="71"/>
      <c r="G162" s="71"/>
      <c r="H162" s="71"/>
      <c r="I162" s="71"/>
      <c r="J162" s="71"/>
      <c r="K162" s="71"/>
      <c r="L162" s="70"/>
      <c r="M162" s="70"/>
      <c r="N162" s="70"/>
    </row>
    <row r="163" spans="1:14" x14ac:dyDescent="0.25">
      <c r="A163" s="70"/>
      <c r="B163" s="71"/>
      <c r="C163" s="71"/>
      <c r="D163" s="287"/>
      <c r="E163" s="287"/>
      <c r="F163" s="71"/>
      <c r="G163" s="71"/>
      <c r="H163" s="71"/>
      <c r="I163" s="71"/>
      <c r="J163" s="71"/>
      <c r="K163" s="71"/>
      <c r="L163" s="70"/>
      <c r="M163" s="70"/>
      <c r="N163" s="70"/>
    </row>
    <row r="164" spans="1:14" x14ac:dyDescent="0.25">
      <c r="A164" s="70"/>
      <c r="B164" s="71"/>
      <c r="C164" s="71"/>
      <c r="D164" s="287"/>
      <c r="E164" s="287"/>
      <c r="F164" s="71"/>
      <c r="G164" s="71"/>
      <c r="H164" s="71"/>
      <c r="I164" s="71"/>
      <c r="J164" s="71"/>
      <c r="K164" s="71"/>
      <c r="L164" s="70"/>
      <c r="M164" s="70"/>
      <c r="N164" s="70"/>
    </row>
    <row r="165" spans="1:14" x14ac:dyDescent="0.25">
      <c r="A165" s="70"/>
      <c r="B165" s="71"/>
      <c r="C165" s="71"/>
      <c r="D165" s="287"/>
      <c r="E165" s="287"/>
      <c r="F165" s="71"/>
      <c r="G165" s="71"/>
      <c r="H165" s="71"/>
      <c r="I165" s="71"/>
      <c r="J165" s="71"/>
      <c r="K165" s="71"/>
      <c r="L165" s="70"/>
      <c r="M165" s="70"/>
      <c r="N165" s="70"/>
    </row>
    <row r="166" spans="1:14" x14ac:dyDescent="0.25">
      <c r="A166" s="70"/>
      <c r="B166" s="71"/>
      <c r="C166" s="71"/>
      <c r="D166" s="287"/>
      <c r="E166" s="287"/>
      <c r="F166" s="71"/>
      <c r="G166" s="71"/>
      <c r="H166" s="71"/>
      <c r="I166" s="71"/>
      <c r="J166" s="71"/>
      <c r="K166" s="71"/>
      <c r="L166" s="70"/>
      <c r="M166" s="70"/>
      <c r="N166" s="70"/>
    </row>
    <row r="167" spans="1:14" x14ac:dyDescent="0.25">
      <c r="A167" s="70"/>
      <c r="B167" s="71"/>
      <c r="C167" s="71"/>
      <c r="D167" s="287"/>
      <c r="E167" s="287"/>
      <c r="F167" s="71"/>
      <c r="G167" s="71"/>
      <c r="H167" s="71"/>
      <c r="I167" s="71"/>
      <c r="J167" s="71"/>
      <c r="K167" s="71"/>
      <c r="L167" s="70"/>
      <c r="M167" s="70"/>
      <c r="N167" s="70"/>
    </row>
    <row r="168" spans="1:14" x14ac:dyDescent="0.25">
      <c r="A168" s="70"/>
      <c r="B168" s="71"/>
      <c r="C168" s="71"/>
      <c r="D168" s="287"/>
      <c r="E168" s="287"/>
      <c r="F168" s="71"/>
      <c r="G168" s="71"/>
      <c r="H168" s="71"/>
      <c r="I168" s="71"/>
      <c r="J168" s="71"/>
      <c r="K168" s="71"/>
      <c r="L168" s="70"/>
      <c r="M168" s="70"/>
      <c r="N168" s="70"/>
    </row>
    <row r="169" spans="1:14" x14ac:dyDescent="0.25">
      <c r="A169" s="70"/>
      <c r="B169" s="71"/>
      <c r="C169" s="71"/>
      <c r="D169" s="287"/>
      <c r="E169" s="287"/>
      <c r="F169" s="71"/>
      <c r="G169" s="71"/>
      <c r="H169" s="71"/>
      <c r="I169" s="71"/>
      <c r="J169" s="71"/>
      <c r="K169" s="71"/>
      <c r="L169" s="70"/>
      <c r="M169" s="70"/>
      <c r="N169" s="70"/>
    </row>
    <row r="170" spans="1:14" x14ac:dyDescent="0.25">
      <c r="A170" s="70"/>
      <c r="B170" s="71"/>
      <c r="C170" s="71"/>
      <c r="D170" s="287"/>
      <c r="E170" s="287"/>
      <c r="F170" s="71"/>
      <c r="G170" s="71"/>
      <c r="H170" s="71"/>
      <c r="I170" s="71"/>
      <c r="J170" s="71"/>
      <c r="K170" s="71"/>
      <c r="L170" s="70"/>
      <c r="M170" s="70"/>
      <c r="N170" s="70"/>
    </row>
    <row r="171" spans="1:14" x14ac:dyDescent="0.25">
      <c r="A171" s="70"/>
      <c r="B171" s="71"/>
      <c r="C171" s="71"/>
      <c r="D171" s="287"/>
      <c r="E171" s="287"/>
      <c r="F171" s="71"/>
      <c r="G171" s="71"/>
      <c r="H171" s="71"/>
      <c r="I171" s="71"/>
      <c r="J171" s="71"/>
      <c r="K171" s="71"/>
      <c r="L171" s="70"/>
      <c r="M171" s="70"/>
      <c r="N171" s="70"/>
    </row>
    <row r="172" spans="1:14" x14ac:dyDescent="0.25">
      <c r="A172" s="70"/>
      <c r="B172" s="71"/>
      <c r="C172" s="71"/>
      <c r="D172" s="287"/>
      <c r="E172" s="287"/>
      <c r="F172" s="71"/>
      <c r="G172" s="71"/>
      <c r="H172" s="71"/>
      <c r="I172" s="71"/>
      <c r="J172" s="71"/>
      <c r="K172" s="71"/>
      <c r="L172" s="70"/>
      <c r="M172" s="70"/>
      <c r="N172" s="70"/>
    </row>
    <row r="173" spans="1:14" x14ac:dyDescent="0.25">
      <c r="A173" s="70"/>
      <c r="B173" s="71"/>
      <c r="C173" s="71"/>
      <c r="D173" s="287"/>
      <c r="E173" s="287"/>
      <c r="F173" s="71"/>
      <c r="G173" s="71"/>
      <c r="H173" s="71"/>
      <c r="I173" s="71"/>
      <c r="J173" s="71"/>
      <c r="K173" s="71"/>
      <c r="L173" s="70"/>
      <c r="M173" s="70"/>
      <c r="N173" s="70"/>
    </row>
    <row r="174" spans="1:14" x14ac:dyDescent="0.25">
      <c r="A174" s="70"/>
      <c r="B174" s="71"/>
      <c r="C174" s="71"/>
      <c r="D174" s="287"/>
      <c r="E174" s="287"/>
      <c r="F174" s="71"/>
      <c r="G174" s="71"/>
      <c r="H174" s="71"/>
      <c r="I174" s="71"/>
      <c r="J174" s="71"/>
      <c r="K174" s="71"/>
      <c r="L174" s="70"/>
      <c r="M174" s="70"/>
      <c r="N174" s="70"/>
    </row>
    <row r="175" spans="1:14" x14ac:dyDescent="0.25">
      <c r="A175" s="70"/>
      <c r="B175" s="71"/>
      <c r="C175" s="71"/>
      <c r="D175" s="287"/>
      <c r="E175" s="287"/>
      <c r="F175" s="71"/>
      <c r="G175" s="71"/>
      <c r="H175" s="71"/>
      <c r="I175" s="71"/>
      <c r="J175" s="71"/>
      <c r="K175" s="71"/>
      <c r="L175" s="70"/>
      <c r="M175" s="70"/>
      <c r="N175" s="70"/>
    </row>
    <row r="176" spans="1:14" x14ac:dyDescent="0.25">
      <c r="A176" s="70"/>
      <c r="B176" s="71"/>
      <c r="C176" s="71"/>
      <c r="D176" s="287"/>
      <c r="E176" s="287"/>
      <c r="F176" s="71"/>
      <c r="G176" s="71"/>
      <c r="H176" s="71"/>
      <c r="I176" s="71"/>
      <c r="J176" s="71"/>
      <c r="K176" s="71"/>
      <c r="L176" s="70"/>
      <c r="M176" s="70"/>
      <c r="N176" s="70"/>
    </row>
    <row r="177" spans="1:14" x14ac:dyDescent="0.25">
      <c r="A177" s="70"/>
      <c r="B177" s="71"/>
      <c r="C177" s="71"/>
      <c r="D177" s="287"/>
      <c r="E177" s="287"/>
      <c r="F177" s="71"/>
      <c r="G177" s="71"/>
      <c r="H177" s="71"/>
      <c r="I177" s="71"/>
      <c r="J177" s="71"/>
      <c r="K177" s="71"/>
      <c r="L177" s="70"/>
      <c r="M177" s="70"/>
      <c r="N177" s="70"/>
    </row>
    <row r="178" spans="1:14" x14ac:dyDescent="0.25">
      <c r="A178" s="70"/>
      <c r="B178" s="71"/>
      <c r="C178" s="71"/>
      <c r="D178" s="287"/>
      <c r="E178" s="287"/>
      <c r="F178" s="71"/>
      <c r="G178" s="71"/>
      <c r="H178" s="71"/>
      <c r="I178" s="71"/>
      <c r="J178" s="71"/>
      <c r="K178" s="71"/>
      <c r="L178" s="70"/>
      <c r="M178" s="70"/>
      <c r="N178" s="70"/>
    </row>
    <row r="179" spans="1:14" x14ac:dyDescent="0.25">
      <c r="A179" s="70"/>
      <c r="B179" s="71"/>
      <c r="C179" s="71"/>
      <c r="D179" s="287"/>
      <c r="E179" s="287"/>
      <c r="F179" s="71"/>
      <c r="G179" s="71"/>
      <c r="H179" s="71"/>
      <c r="I179" s="71"/>
      <c r="J179" s="71"/>
      <c r="K179" s="71"/>
      <c r="L179" s="70"/>
      <c r="M179" s="70"/>
      <c r="N179" s="70"/>
    </row>
    <row r="180" spans="1:14" x14ac:dyDescent="0.25">
      <c r="A180" s="70"/>
      <c r="B180" s="71"/>
      <c r="C180" s="71"/>
      <c r="D180" s="287"/>
      <c r="E180" s="287"/>
      <c r="F180" s="71"/>
      <c r="G180" s="71"/>
      <c r="H180" s="71"/>
      <c r="I180" s="71"/>
      <c r="J180" s="71"/>
      <c r="K180" s="71"/>
      <c r="L180" s="70"/>
      <c r="M180" s="70"/>
      <c r="N180" s="70"/>
    </row>
    <row r="181" spans="1:14" x14ac:dyDescent="0.25">
      <c r="A181" s="70"/>
      <c r="B181" s="71"/>
      <c r="C181" s="71"/>
      <c r="D181" s="287"/>
      <c r="E181" s="287"/>
      <c r="F181" s="71"/>
      <c r="G181" s="71"/>
      <c r="H181" s="71"/>
      <c r="I181" s="71"/>
      <c r="J181" s="71"/>
      <c r="K181" s="71"/>
      <c r="L181" s="70"/>
      <c r="M181" s="70"/>
      <c r="N181" s="70"/>
    </row>
    <row r="182" spans="1:14" x14ac:dyDescent="0.25">
      <c r="A182" s="70"/>
      <c r="B182" s="71"/>
      <c r="C182" s="71"/>
      <c r="D182" s="287"/>
      <c r="E182" s="287"/>
      <c r="F182" s="71"/>
      <c r="G182" s="71"/>
      <c r="H182" s="71"/>
      <c r="I182" s="71"/>
      <c r="J182" s="71"/>
      <c r="K182" s="71"/>
      <c r="L182" s="70"/>
      <c r="M182" s="70"/>
      <c r="N182" s="70"/>
    </row>
    <row r="183" spans="1:14" x14ac:dyDescent="0.25">
      <c r="A183" s="70"/>
      <c r="B183" s="71"/>
      <c r="C183" s="71"/>
      <c r="D183" s="287"/>
      <c r="E183" s="287"/>
      <c r="F183" s="71"/>
      <c r="G183" s="71"/>
      <c r="H183" s="71"/>
      <c r="I183" s="71"/>
      <c r="J183" s="71"/>
      <c r="K183" s="71"/>
      <c r="L183" s="70"/>
      <c r="M183" s="70"/>
      <c r="N183" s="70"/>
    </row>
    <row r="184" spans="1:14" x14ac:dyDescent="0.25">
      <c r="A184" s="70"/>
      <c r="B184" s="71"/>
      <c r="C184" s="71"/>
      <c r="D184" s="287"/>
      <c r="E184" s="287"/>
      <c r="F184" s="71"/>
      <c r="G184" s="71"/>
      <c r="H184" s="71"/>
      <c r="I184" s="71"/>
      <c r="J184" s="71"/>
      <c r="K184" s="71"/>
      <c r="L184" s="70"/>
      <c r="M184" s="70"/>
      <c r="N184" s="70"/>
    </row>
    <row r="185" spans="1:14" x14ac:dyDescent="0.25">
      <c r="A185" s="70"/>
      <c r="B185" s="71"/>
      <c r="C185" s="71"/>
      <c r="D185" s="287"/>
      <c r="E185" s="287"/>
      <c r="F185" s="71"/>
      <c r="G185" s="71"/>
      <c r="H185" s="71"/>
      <c r="I185" s="71"/>
      <c r="J185" s="71"/>
      <c r="K185" s="71"/>
      <c r="L185" s="70"/>
      <c r="M185" s="70"/>
      <c r="N185" s="70"/>
    </row>
    <row r="186" spans="1:14" x14ac:dyDescent="0.25">
      <c r="A186" s="70"/>
      <c r="B186" s="71"/>
      <c r="C186" s="71"/>
      <c r="D186" s="287"/>
      <c r="E186" s="287"/>
      <c r="F186" s="71"/>
      <c r="G186" s="71"/>
      <c r="H186" s="71"/>
      <c r="I186" s="71"/>
      <c r="J186" s="71"/>
      <c r="K186" s="71"/>
      <c r="L186" s="70"/>
      <c r="M186" s="70"/>
      <c r="N186" s="70"/>
    </row>
    <row r="187" spans="1:14" x14ac:dyDescent="0.25">
      <c r="A187" s="70"/>
      <c r="B187" s="71"/>
      <c r="C187" s="71"/>
      <c r="D187" s="287"/>
      <c r="E187" s="287"/>
      <c r="F187" s="71"/>
      <c r="G187" s="71"/>
      <c r="H187" s="71"/>
      <c r="I187" s="71"/>
      <c r="J187" s="71"/>
      <c r="K187" s="71"/>
      <c r="L187" s="70"/>
      <c r="M187" s="70"/>
      <c r="N187" s="70"/>
    </row>
    <row r="188" spans="1:14" x14ac:dyDescent="0.25">
      <c r="A188" s="70"/>
      <c r="B188" s="71"/>
      <c r="C188" s="71"/>
      <c r="D188" s="287"/>
      <c r="E188" s="287"/>
      <c r="F188" s="71"/>
      <c r="G188" s="71"/>
      <c r="H188" s="71"/>
      <c r="I188" s="71"/>
      <c r="J188" s="71"/>
      <c r="K188" s="71"/>
      <c r="L188" s="70"/>
      <c r="M188" s="70"/>
      <c r="N188" s="70"/>
    </row>
    <row r="189" spans="1:14" x14ac:dyDescent="0.25">
      <c r="A189" s="70"/>
      <c r="B189" s="71"/>
      <c r="C189" s="71"/>
      <c r="D189" s="287"/>
      <c r="E189" s="287"/>
      <c r="F189" s="71"/>
      <c r="G189" s="71"/>
      <c r="H189" s="71"/>
      <c r="I189" s="71"/>
      <c r="J189" s="71"/>
      <c r="K189" s="71"/>
      <c r="L189" s="70"/>
      <c r="M189" s="70"/>
      <c r="N189" s="70"/>
    </row>
    <row r="190" spans="1:14" x14ac:dyDescent="0.25">
      <c r="A190" s="70"/>
      <c r="B190" s="71"/>
      <c r="C190" s="71"/>
      <c r="D190" s="287"/>
      <c r="E190" s="287"/>
      <c r="F190" s="71"/>
      <c r="G190" s="71"/>
      <c r="H190" s="71"/>
      <c r="I190" s="71"/>
      <c r="J190" s="71"/>
      <c r="K190" s="71"/>
      <c r="L190" s="70"/>
      <c r="M190" s="70"/>
      <c r="N190" s="70"/>
    </row>
    <row r="191" spans="1:14" x14ac:dyDescent="0.25">
      <c r="A191" s="70"/>
      <c r="B191" s="71"/>
      <c r="C191" s="71"/>
      <c r="D191" s="287"/>
      <c r="E191" s="287"/>
      <c r="F191" s="71"/>
      <c r="G191" s="71"/>
      <c r="H191" s="71"/>
      <c r="I191" s="71"/>
      <c r="J191" s="71"/>
      <c r="K191" s="71"/>
      <c r="L191" s="70"/>
      <c r="M191" s="70"/>
      <c r="N191" s="70"/>
    </row>
    <row r="192" spans="1:14" x14ac:dyDescent="0.25">
      <c r="A192" s="70"/>
      <c r="B192" s="71"/>
      <c r="C192" s="71"/>
      <c r="D192" s="287"/>
      <c r="E192" s="287"/>
      <c r="F192" s="71"/>
      <c r="G192" s="71"/>
      <c r="H192" s="71"/>
      <c r="I192" s="71"/>
      <c r="J192" s="71"/>
      <c r="K192" s="71"/>
      <c r="L192" s="70"/>
      <c r="M192" s="70"/>
      <c r="N192" s="70"/>
    </row>
    <row r="193" spans="1:14" x14ac:dyDescent="0.25">
      <c r="A193" s="70"/>
      <c r="B193" s="71"/>
      <c r="C193" s="71"/>
      <c r="D193" s="287"/>
      <c r="E193" s="287"/>
      <c r="F193" s="71"/>
      <c r="G193" s="71"/>
      <c r="H193" s="71"/>
      <c r="I193" s="71"/>
      <c r="J193" s="71"/>
      <c r="K193" s="71"/>
      <c r="L193" s="70"/>
      <c r="M193" s="70"/>
      <c r="N193" s="70"/>
    </row>
    <row r="194" spans="1:14" x14ac:dyDescent="0.25">
      <c r="A194" s="70"/>
      <c r="B194" s="71"/>
      <c r="C194" s="71"/>
      <c r="D194" s="287"/>
      <c r="E194" s="287"/>
      <c r="F194" s="71"/>
      <c r="G194" s="71"/>
      <c r="H194" s="71"/>
      <c r="I194" s="71"/>
      <c r="J194" s="71"/>
      <c r="K194" s="71"/>
      <c r="L194" s="70"/>
      <c r="M194" s="70"/>
      <c r="N194" s="70"/>
    </row>
    <row r="195" spans="1:14" x14ac:dyDescent="0.25">
      <c r="A195" s="70"/>
      <c r="B195" s="71"/>
      <c r="C195" s="71"/>
      <c r="D195" s="287"/>
      <c r="E195" s="287"/>
      <c r="F195" s="71"/>
      <c r="G195" s="71"/>
      <c r="H195" s="71"/>
      <c r="I195" s="71"/>
      <c r="J195" s="71"/>
      <c r="K195" s="71"/>
      <c r="L195" s="70"/>
      <c r="M195" s="70"/>
      <c r="N195" s="70"/>
    </row>
    <row r="196" spans="1:14" x14ac:dyDescent="0.25">
      <c r="A196" s="70"/>
      <c r="B196" s="71"/>
      <c r="C196" s="71"/>
      <c r="D196" s="287"/>
      <c r="E196" s="287"/>
      <c r="F196" s="71"/>
      <c r="G196" s="71"/>
      <c r="H196" s="71"/>
      <c r="I196" s="71"/>
      <c r="J196" s="71"/>
      <c r="K196" s="71"/>
      <c r="L196" s="70"/>
      <c r="M196" s="70"/>
      <c r="N196" s="70"/>
    </row>
    <row r="197" spans="1:14" x14ac:dyDescent="0.25">
      <c r="A197" s="70"/>
      <c r="B197" s="71"/>
      <c r="C197" s="71"/>
      <c r="D197" s="287"/>
      <c r="E197" s="287"/>
      <c r="F197" s="71"/>
      <c r="G197" s="71"/>
      <c r="H197" s="71"/>
      <c r="I197" s="71"/>
      <c r="J197" s="71"/>
      <c r="K197" s="71"/>
      <c r="L197" s="70"/>
      <c r="M197" s="70"/>
      <c r="N197" s="70"/>
    </row>
    <row r="198" spans="1:14" x14ac:dyDescent="0.25">
      <c r="A198" s="70"/>
      <c r="B198" s="71"/>
      <c r="C198" s="71"/>
      <c r="D198" s="287"/>
      <c r="E198" s="287"/>
      <c r="F198" s="71"/>
      <c r="G198" s="71"/>
      <c r="H198" s="71"/>
      <c r="I198" s="71"/>
      <c r="J198" s="71"/>
      <c r="K198" s="71"/>
      <c r="L198" s="70"/>
      <c r="M198" s="70"/>
      <c r="N198" s="70"/>
    </row>
    <row r="199" spans="1:14" x14ac:dyDescent="0.25">
      <c r="A199" s="70"/>
      <c r="B199" s="71"/>
      <c r="C199" s="71"/>
      <c r="D199" s="287"/>
      <c r="E199" s="287"/>
      <c r="F199" s="71"/>
      <c r="G199" s="71"/>
      <c r="H199" s="71"/>
      <c r="I199" s="71"/>
      <c r="J199" s="71"/>
      <c r="K199" s="71"/>
      <c r="L199" s="70"/>
      <c r="M199" s="70"/>
      <c r="N199" s="70"/>
    </row>
    <row r="200" spans="1:14" x14ac:dyDescent="0.25">
      <c r="A200" s="70"/>
      <c r="B200" s="71"/>
      <c r="C200" s="71"/>
      <c r="D200" s="287"/>
      <c r="E200" s="287"/>
      <c r="F200" s="71"/>
      <c r="G200" s="71"/>
      <c r="H200" s="71"/>
      <c r="I200" s="71"/>
      <c r="J200" s="71"/>
      <c r="K200" s="71"/>
      <c r="L200" s="70"/>
      <c r="M200" s="70"/>
      <c r="N200" s="70"/>
    </row>
    <row r="201" spans="1:14" x14ac:dyDescent="0.25">
      <c r="A201" s="70"/>
      <c r="B201" s="71"/>
      <c r="C201" s="71"/>
      <c r="D201" s="287"/>
      <c r="E201" s="287"/>
      <c r="F201" s="71"/>
      <c r="G201" s="71"/>
      <c r="H201" s="71"/>
      <c r="I201" s="71"/>
      <c r="J201" s="71"/>
      <c r="K201" s="71"/>
      <c r="L201" s="70"/>
      <c r="M201" s="70"/>
      <c r="N201" s="70"/>
    </row>
    <row r="202" spans="1:14" x14ac:dyDescent="0.25">
      <c r="A202" s="70"/>
      <c r="B202" s="71"/>
      <c r="C202" s="71"/>
      <c r="D202" s="287"/>
      <c r="E202" s="287"/>
      <c r="F202" s="71"/>
      <c r="G202" s="71"/>
      <c r="H202" s="71"/>
      <c r="I202" s="71"/>
      <c r="J202" s="71"/>
      <c r="K202" s="71"/>
      <c r="L202" s="70"/>
      <c r="M202" s="70"/>
      <c r="N202" s="70"/>
    </row>
    <row r="203" spans="1:14" x14ac:dyDescent="0.25">
      <c r="A203" s="70"/>
      <c r="B203" s="71"/>
      <c r="C203" s="71"/>
      <c r="D203" s="287"/>
      <c r="E203" s="287"/>
      <c r="F203" s="71"/>
      <c r="G203" s="71"/>
      <c r="H203" s="71"/>
      <c r="I203" s="71"/>
      <c r="J203" s="71"/>
      <c r="K203" s="71"/>
      <c r="L203" s="70"/>
      <c r="M203" s="70"/>
      <c r="N203" s="70"/>
    </row>
    <row r="204" spans="1:14" x14ac:dyDescent="0.25">
      <c r="A204" s="70"/>
      <c r="B204" s="71"/>
      <c r="C204" s="71"/>
      <c r="D204" s="287"/>
      <c r="E204" s="287"/>
      <c r="F204" s="71"/>
      <c r="G204" s="71"/>
      <c r="H204" s="71"/>
      <c r="I204" s="71"/>
      <c r="J204" s="71"/>
      <c r="K204" s="71"/>
      <c r="L204" s="70"/>
      <c r="M204" s="70"/>
      <c r="N204" s="70"/>
    </row>
    <row r="205" spans="1:14" x14ac:dyDescent="0.25">
      <c r="A205" s="70"/>
      <c r="B205" s="71"/>
      <c r="C205" s="71"/>
      <c r="D205" s="287"/>
      <c r="E205" s="287"/>
      <c r="F205" s="71"/>
      <c r="G205" s="71"/>
      <c r="H205" s="71"/>
      <c r="I205" s="71"/>
      <c r="J205" s="71"/>
      <c r="K205" s="71"/>
      <c r="L205" s="70"/>
      <c r="M205" s="70"/>
      <c r="N205" s="70"/>
    </row>
    <row r="206" spans="1:14" x14ac:dyDescent="0.25">
      <c r="A206" s="70"/>
      <c r="B206" s="71"/>
      <c r="C206" s="71"/>
      <c r="D206" s="287"/>
      <c r="E206" s="287"/>
      <c r="F206" s="71"/>
      <c r="G206" s="71"/>
      <c r="H206" s="71"/>
      <c r="I206" s="71"/>
      <c r="J206" s="71"/>
      <c r="K206" s="71"/>
      <c r="L206" s="70"/>
      <c r="M206" s="70"/>
      <c r="N206" s="70"/>
    </row>
    <row r="207" spans="1:14" x14ac:dyDescent="0.25">
      <c r="A207" s="70"/>
      <c r="B207" s="71"/>
      <c r="C207" s="71"/>
      <c r="D207" s="287"/>
      <c r="E207" s="287"/>
      <c r="F207" s="71"/>
      <c r="G207" s="71"/>
      <c r="H207" s="71"/>
      <c r="I207" s="71"/>
      <c r="J207" s="71"/>
      <c r="K207" s="71"/>
      <c r="L207" s="70"/>
      <c r="M207" s="70"/>
      <c r="N207" s="70"/>
    </row>
    <row r="208" spans="1:14" x14ac:dyDescent="0.25">
      <c r="A208" s="70"/>
      <c r="B208" s="71"/>
      <c r="C208" s="71"/>
      <c r="D208" s="287"/>
      <c r="E208" s="287"/>
      <c r="F208" s="71"/>
      <c r="G208" s="71"/>
      <c r="H208" s="71"/>
      <c r="I208" s="71"/>
      <c r="J208" s="71"/>
      <c r="K208" s="71"/>
      <c r="L208" s="70"/>
      <c r="M208" s="70"/>
      <c r="N208" s="70"/>
    </row>
    <row r="209" spans="1:14" x14ac:dyDescent="0.25">
      <c r="A209" s="70"/>
      <c r="B209" s="71"/>
      <c r="C209" s="71"/>
      <c r="D209" s="287"/>
      <c r="E209" s="287"/>
      <c r="F209" s="71"/>
      <c r="G209" s="71"/>
      <c r="H209" s="71"/>
      <c r="I209" s="71"/>
      <c r="J209" s="71"/>
      <c r="K209" s="71"/>
      <c r="L209" s="70"/>
      <c r="M209" s="70"/>
      <c r="N209" s="70"/>
    </row>
    <row r="210" spans="1:14" x14ac:dyDescent="0.25">
      <c r="A210" s="70"/>
      <c r="B210" s="71"/>
      <c r="C210" s="71"/>
      <c r="D210" s="287"/>
      <c r="E210" s="287"/>
      <c r="F210" s="71"/>
      <c r="G210" s="71"/>
      <c r="H210" s="71"/>
      <c r="I210" s="71"/>
      <c r="J210" s="71"/>
      <c r="K210" s="71"/>
      <c r="L210" s="70"/>
      <c r="M210" s="70"/>
      <c r="N210" s="70"/>
    </row>
    <row r="211" spans="1:14" x14ac:dyDescent="0.25">
      <c r="A211" s="70"/>
      <c r="B211" s="71"/>
      <c r="C211" s="71"/>
      <c r="D211" s="287"/>
      <c r="E211" s="287"/>
      <c r="F211" s="71"/>
      <c r="G211" s="71"/>
      <c r="H211" s="71"/>
      <c r="I211" s="71"/>
      <c r="J211" s="71"/>
      <c r="K211" s="71"/>
      <c r="L211" s="70"/>
      <c r="M211" s="70"/>
      <c r="N211" s="70"/>
    </row>
    <row r="212" spans="1:14" x14ac:dyDescent="0.25">
      <c r="A212" s="70"/>
      <c r="B212" s="71"/>
      <c r="C212" s="71"/>
      <c r="D212" s="287"/>
      <c r="E212" s="287"/>
      <c r="F212" s="71"/>
      <c r="G212" s="71"/>
      <c r="H212" s="71"/>
      <c r="I212" s="71"/>
      <c r="J212" s="71"/>
      <c r="K212" s="71"/>
      <c r="L212" s="70"/>
      <c r="M212" s="70"/>
      <c r="N212" s="70"/>
    </row>
    <row r="213" spans="1:14" x14ac:dyDescent="0.25">
      <c r="A213" s="70"/>
      <c r="B213" s="71"/>
      <c r="C213" s="71"/>
      <c r="D213" s="287"/>
      <c r="E213" s="287"/>
      <c r="F213" s="71"/>
      <c r="G213" s="71"/>
      <c r="H213" s="71"/>
      <c r="I213" s="71"/>
      <c r="J213" s="71"/>
      <c r="K213" s="71"/>
      <c r="L213" s="70"/>
      <c r="M213" s="70"/>
      <c r="N213" s="70"/>
    </row>
    <row r="214" spans="1:14" x14ac:dyDescent="0.25">
      <c r="A214" s="70"/>
      <c r="B214" s="71"/>
      <c r="C214" s="71"/>
      <c r="D214" s="287"/>
      <c r="E214" s="287"/>
      <c r="F214" s="71"/>
      <c r="G214" s="71"/>
      <c r="H214" s="71"/>
      <c r="I214" s="71"/>
      <c r="J214" s="71"/>
      <c r="K214" s="71"/>
      <c r="L214" s="70"/>
      <c r="M214" s="70"/>
      <c r="N214" s="70"/>
    </row>
    <row r="215" spans="1:14" x14ac:dyDescent="0.25">
      <c r="A215" s="70"/>
      <c r="B215" s="71"/>
      <c r="C215" s="71"/>
      <c r="D215" s="287"/>
      <c r="E215" s="287"/>
      <c r="F215" s="71"/>
      <c r="G215" s="71"/>
      <c r="H215" s="71"/>
      <c r="I215" s="71"/>
      <c r="J215" s="71"/>
      <c r="K215" s="71"/>
      <c r="L215" s="70"/>
      <c r="M215" s="70"/>
      <c r="N215" s="70"/>
    </row>
    <row r="216" spans="1:14" x14ac:dyDescent="0.25">
      <c r="A216" s="70"/>
      <c r="B216" s="71"/>
      <c r="C216" s="71"/>
      <c r="D216" s="287"/>
      <c r="E216" s="287"/>
      <c r="F216" s="71"/>
      <c r="G216" s="71"/>
      <c r="H216" s="71"/>
      <c r="I216" s="71"/>
      <c r="J216" s="71"/>
      <c r="K216" s="71"/>
      <c r="L216" s="70"/>
      <c r="M216" s="70"/>
      <c r="N216" s="70"/>
    </row>
    <row r="217" spans="1:14" x14ac:dyDescent="0.25">
      <c r="A217" s="70"/>
      <c r="B217" s="71"/>
      <c r="C217" s="71"/>
      <c r="D217" s="287"/>
      <c r="E217" s="287"/>
      <c r="F217" s="71"/>
      <c r="G217" s="71"/>
      <c r="H217" s="71"/>
      <c r="I217" s="71"/>
      <c r="J217" s="71"/>
      <c r="K217" s="71"/>
      <c r="L217" s="70"/>
      <c r="M217" s="70"/>
      <c r="N217" s="70"/>
    </row>
    <row r="218" spans="1:14" x14ac:dyDescent="0.25">
      <c r="A218" s="70"/>
      <c r="B218" s="71"/>
      <c r="C218" s="71"/>
      <c r="D218" s="287"/>
      <c r="E218" s="287"/>
      <c r="F218" s="71"/>
      <c r="G218" s="71"/>
      <c r="H218" s="71"/>
      <c r="I218" s="71"/>
      <c r="J218" s="71"/>
      <c r="K218" s="71"/>
      <c r="L218" s="70"/>
      <c r="M218" s="70"/>
      <c r="N218" s="70"/>
    </row>
    <row r="219" spans="1:14" x14ac:dyDescent="0.25">
      <c r="A219" s="70"/>
      <c r="B219" s="71"/>
      <c r="C219" s="71"/>
      <c r="D219" s="287"/>
      <c r="E219" s="287"/>
      <c r="F219" s="71"/>
      <c r="G219" s="71"/>
      <c r="H219" s="71"/>
      <c r="I219" s="71"/>
      <c r="J219" s="71"/>
      <c r="K219" s="71"/>
      <c r="L219" s="70"/>
      <c r="M219" s="70"/>
      <c r="N219" s="70"/>
    </row>
    <row r="220" spans="1:14" x14ac:dyDescent="0.25">
      <c r="A220" s="70"/>
      <c r="B220" s="71"/>
      <c r="C220" s="71"/>
      <c r="D220" s="287"/>
      <c r="E220" s="287"/>
      <c r="F220" s="71"/>
      <c r="G220" s="71"/>
      <c r="H220" s="71"/>
      <c r="I220" s="71"/>
      <c r="J220" s="71"/>
      <c r="K220" s="71"/>
      <c r="L220" s="70"/>
      <c r="M220" s="70"/>
      <c r="N220" s="70"/>
    </row>
    <row r="221" spans="1:14" x14ac:dyDescent="0.25">
      <c r="A221" s="70"/>
      <c r="B221" s="71"/>
      <c r="C221" s="71"/>
      <c r="D221" s="287"/>
      <c r="E221" s="287"/>
      <c r="F221" s="71"/>
      <c r="G221" s="71"/>
      <c r="H221" s="71"/>
      <c r="I221" s="71"/>
      <c r="J221" s="71"/>
      <c r="K221" s="71"/>
      <c r="L221" s="70"/>
      <c r="M221" s="70"/>
      <c r="N221" s="70"/>
    </row>
    <row r="222" spans="1:14" x14ac:dyDescent="0.25">
      <c r="A222" s="70"/>
      <c r="B222" s="71"/>
      <c r="C222" s="71"/>
      <c r="D222" s="287"/>
      <c r="E222" s="287"/>
      <c r="F222" s="71"/>
      <c r="G222" s="71"/>
      <c r="H222" s="71"/>
      <c r="I222" s="71"/>
      <c r="J222" s="71"/>
      <c r="K222" s="71"/>
      <c r="L222" s="70"/>
      <c r="M222" s="70"/>
      <c r="N222" s="70"/>
    </row>
    <row r="223" spans="1:14" x14ac:dyDescent="0.25">
      <c r="A223" s="70"/>
      <c r="B223" s="71"/>
      <c r="C223" s="71"/>
      <c r="D223" s="287"/>
      <c r="E223" s="287"/>
      <c r="F223" s="71"/>
      <c r="G223" s="71"/>
      <c r="H223" s="71"/>
      <c r="I223" s="71"/>
      <c r="J223" s="71"/>
      <c r="K223" s="71"/>
      <c r="L223" s="70"/>
      <c r="M223" s="70"/>
      <c r="N223" s="70"/>
    </row>
    <row r="224" spans="1:14" x14ac:dyDescent="0.25">
      <c r="A224" s="70"/>
      <c r="B224" s="71"/>
      <c r="C224" s="71"/>
      <c r="D224" s="287"/>
      <c r="E224" s="287"/>
      <c r="F224" s="71"/>
      <c r="G224" s="71"/>
      <c r="H224" s="71"/>
      <c r="I224" s="71"/>
      <c r="J224" s="71"/>
      <c r="K224" s="71"/>
      <c r="L224" s="70"/>
      <c r="M224" s="70"/>
      <c r="N224" s="70"/>
    </row>
    <row r="225" spans="1:14" x14ac:dyDescent="0.25">
      <c r="A225" s="70"/>
      <c r="B225" s="71"/>
      <c r="C225" s="71"/>
      <c r="D225" s="287"/>
      <c r="E225" s="287"/>
      <c r="F225" s="71"/>
      <c r="G225" s="71"/>
      <c r="H225" s="71"/>
      <c r="I225" s="71"/>
      <c r="J225" s="71"/>
      <c r="K225" s="71"/>
      <c r="L225" s="70"/>
      <c r="M225" s="70"/>
      <c r="N225" s="70"/>
    </row>
    <row r="226" spans="1:14" x14ac:dyDescent="0.25">
      <c r="A226" s="70"/>
      <c r="B226" s="71"/>
      <c r="C226" s="71"/>
      <c r="D226" s="287"/>
      <c r="E226" s="287"/>
      <c r="F226" s="71"/>
      <c r="G226" s="71"/>
      <c r="H226" s="71"/>
      <c r="I226" s="71"/>
      <c r="J226" s="71"/>
      <c r="K226" s="71"/>
      <c r="L226" s="70"/>
      <c r="M226" s="70"/>
      <c r="N226" s="70"/>
    </row>
    <row r="227" spans="1:14" x14ac:dyDescent="0.25">
      <c r="A227" s="70"/>
      <c r="B227" s="71"/>
      <c r="C227" s="71"/>
      <c r="D227" s="287"/>
      <c r="E227" s="287"/>
      <c r="F227" s="71"/>
      <c r="G227" s="71"/>
      <c r="H227" s="71"/>
      <c r="I227" s="71"/>
      <c r="J227" s="71"/>
      <c r="K227" s="71"/>
      <c r="L227" s="70"/>
      <c r="M227" s="70"/>
      <c r="N227" s="70"/>
    </row>
    <row r="228" spans="1:14" x14ac:dyDescent="0.25">
      <c r="A228" s="70"/>
      <c r="B228" s="71"/>
      <c r="C228" s="71"/>
      <c r="D228" s="287"/>
      <c r="E228" s="287"/>
      <c r="F228" s="71"/>
      <c r="G228" s="71"/>
      <c r="H228" s="71"/>
      <c r="I228" s="71"/>
      <c r="J228" s="71"/>
      <c r="K228" s="71"/>
      <c r="L228" s="70"/>
      <c r="M228" s="70"/>
      <c r="N228" s="70"/>
    </row>
    <row r="229" spans="1:14" x14ac:dyDescent="0.25">
      <c r="A229" s="70"/>
      <c r="B229" s="71"/>
      <c r="C229" s="71"/>
      <c r="D229" s="287"/>
      <c r="E229" s="287"/>
      <c r="F229" s="71"/>
      <c r="G229" s="71"/>
      <c r="H229" s="71"/>
      <c r="I229" s="71"/>
      <c r="J229" s="71"/>
      <c r="K229" s="71"/>
      <c r="L229" s="70"/>
      <c r="M229" s="70"/>
      <c r="N229" s="70"/>
    </row>
    <row r="230" spans="1:14" x14ac:dyDescent="0.25">
      <c r="A230" s="70"/>
      <c r="B230" s="71"/>
      <c r="C230" s="71"/>
      <c r="D230" s="287"/>
      <c r="E230" s="287"/>
      <c r="F230" s="71"/>
      <c r="G230" s="71"/>
      <c r="H230" s="71"/>
      <c r="I230" s="71"/>
      <c r="J230" s="71"/>
      <c r="K230" s="71"/>
      <c r="L230" s="70"/>
      <c r="M230" s="70"/>
      <c r="N230" s="70"/>
    </row>
    <row r="231" spans="1:14" x14ac:dyDescent="0.25">
      <c r="A231" s="70"/>
      <c r="B231" s="71"/>
      <c r="C231" s="71"/>
      <c r="D231" s="287"/>
      <c r="E231" s="287"/>
      <c r="F231" s="71"/>
      <c r="G231" s="71"/>
      <c r="H231" s="71"/>
      <c r="I231" s="71"/>
      <c r="J231" s="71"/>
      <c r="K231" s="71"/>
      <c r="L231" s="70"/>
      <c r="M231" s="70"/>
      <c r="N231" s="70"/>
    </row>
    <row r="232" spans="1:14" x14ac:dyDescent="0.25">
      <c r="A232" s="70"/>
      <c r="B232" s="71"/>
      <c r="C232" s="71"/>
      <c r="D232" s="287"/>
      <c r="E232" s="287"/>
      <c r="F232" s="71"/>
      <c r="G232" s="71"/>
      <c r="H232" s="71"/>
      <c r="I232" s="71"/>
      <c r="J232" s="71"/>
      <c r="K232" s="71"/>
      <c r="L232" s="70"/>
      <c r="M232" s="70"/>
      <c r="N232" s="70"/>
    </row>
    <row r="233" spans="1:14" x14ac:dyDescent="0.25">
      <c r="A233" s="70"/>
      <c r="B233" s="71"/>
      <c r="C233" s="71"/>
      <c r="D233" s="287"/>
      <c r="E233" s="287"/>
      <c r="F233" s="71"/>
      <c r="G233" s="71"/>
      <c r="H233" s="71"/>
      <c r="I233" s="71"/>
      <c r="J233" s="71"/>
      <c r="K233" s="71"/>
      <c r="L233" s="70"/>
      <c r="M233" s="70"/>
      <c r="N233" s="70"/>
    </row>
    <row r="234" spans="1:14" x14ac:dyDescent="0.25">
      <c r="A234" s="70"/>
      <c r="B234" s="71"/>
      <c r="C234" s="71"/>
      <c r="D234" s="287"/>
      <c r="E234" s="287"/>
      <c r="F234" s="71"/>
      <c r="G234" s="71"/>
      <c r="H234" s="71"/>
      <c r="I234" s="71"/>
      <c r="J234" s="71"/>
      <c r="K234" s="71"/>
      <c r="L234" s="70"/>
      <c r="M234" s="70"/>
      <c r="N234" s="70"/>
    </row>
    <row r="235" spans="1:14" x14ac:dyDescent="0.25">
      <c r="A235" s="70"/>
      <c r="B235" s="71"/>
      <c r="C235" s="71"/>
      <c r="D235" s="287"/>
      <c r="E235" s="287"/>
      <c r="F235" s="71"/>
      <c r="G235" s="71"/>
      <c r="H235" s="71"/>
      <c r="I235" s="71"/>
      <c r="J235" s="71"/>
      <c r="K235" s="71"/>
      <c r="L235" s="70"/>
      <c r="M235" s="70"/>
      <c r="N235" s="70"/>
    </row>
    <row r="236" spans="1:14" x14ac:dyDescent="0.25">
      <c r="A236" s="70"/>
      <c r="B236" s="71"/>
      <c r="C236" s="71"/>
      <c r="D236" s="287"/>
      <c r="E236" s="287"/>
      <c r="F236" s="71"/>
      <c r="G236" s="71"/>
      <c r="H236" s="71"/>
      <c r="I236" s="71"/>
      <c r="J236" s="71"/>
      <c r="K236" s="71"/>
      <c r="L236" s="70"/>
      <c r="M236" s="70"/>
      <c r="N236" s="70"/>
    </row>
    <row r="237" spans="1:14" x14ac:dyDescent="0.25">
      <c r="A237" s="70"/>
      <c r="B237" s="71"/>
      <c r="C237" s="71"/>
      <c r="D237" s="287"/>
      <c r="E237" s="287"/>
      <c r="F237" s="71"/>
      <c r="G237" s="71"/>
      <c r="H237" s="71"/>
      <c r="I237" s="71"/>
      <c r="J237" s="71"/>
      <c r="K237" s="71"/>
      <c r="L237" s="70"/>
      <c r="M237" s="70"/>
      <c r="N237" s="70"/>
    </row>
    <row r="238" spans="1:14" x14ac:dyDescent="0.25">
      <c r="A238" s="70"/>
      <c r="B238" s="71"/>
      <c r="C238" s="71"/>
      <c r="D238" s="287"/>
      <c r="E238" s="287"/>
      <c r="F238" s="71"/>
      <c r="G238" s="71"/>
      <c r="H238" s="71"/>
      <c r="I238" s="71"/>
      <c r="J238" s="71"/>
      <c r="K238" s="71"/>
      <c r="L238" s="70"/>
      <c r="M238" s="70"/>
      <c r="N238" s="70"/>
    </row>
    <row r="239" spans="1:14" x14ac:dyDescent="0.25">
      <c r="A239" s="70"/>
      <c r="B239" s="71"/>
      <c r="C239" s="71"/>
      <c r="D239" s="287"/>
      <c r="E239" s="287"/>
      <c r="F239" s="71"/>
      <c r="G239" s="71"/>
      <c r="H239" s="71"/>
      <c r="I239" s="71"/>
      <c r="J239" s="71"/>
      <c r="K239" s="71"/>
      <c r="L239" s="70"/>
      <c r="M239" s="70"/>
      <c r="N239" s="70"/>
    </row>
    <row r="240" spans="1:14" x14ac:dyDescent="0.25">
      <c r="A240" s="70"/>
      <c r="B240" s="71"/>
      <c r="C240" s="71"/>
      <c r="D240" s="287"/>
      <c r="E240" s="287"/>
      <c r="F240" s="71"/>
      <c r="G240" s="71"/>
      <c r="H240" s="71"/>
      <c r="I240" s="71"/>
      <c r="J240" s="71"/>
      <c r="K240" s="71"/>
      <c r="L240" s="70"/>
      <c r="M240" s="70"/>
      <c r="N240" s="70"/>
    </row>
    <row r="241" spans="1:14" x14ac:dyDescent="0.25">
      <c r="A241" s="70"/>
      <c r="B241" s="71"/>
      <c r="C241" s="71"/>
      <c r="D241" s="287"/>
      <c r="E241" s="287"/>
      <c r="F241" s="71"/>
      <c r="G241" s="71"/>
      <c r="H241" s="71"/>
      <c r="I241" s="71"/>
      <c r="J241" s="71"/>
      <c r="K241" s="71"/>
      <c r="L241" s="70"/>
      <c r="M241" s="70"/>
      <c r="N241" s="70"/>
    </row>
    <row r="242" spans="1:14" x14ac:dyDescent="0.25">
      <c r="A242" s="70"/>
      <c r="B242" s="71"/>
      <c r="C242" s="71"/>
      <c r="D242" s="287"/>
      <c r="E242" s="287"/>
      <c r="F242" s="71"/>
      <c r="G242" s="71"/>
      <c r="H242" s="71"/>
      <c r="I242" s="71"/>
      <c r="J242" s="71"/>
      <c r="K242" s="71"/>
      <c r="L242" s="70"/>
      <c r="M242" s="70"/>
      <c r="N242" s="70"/>
    </row>
    <row r="243" spans="1:14" x14ac:dyDescent="0.25">
      <c r="A243" s="70"/>
      <c r="B243" s="71"/>
      <c r="C243" s="71"/>
      <c r="D243" s="287"/>
      <c r="E243" s="287"/>
      <c r="F243" s="71"/>
      <c r="G243" s="71"/>
      <c r="H243" s="71"/>
      <c r="I243" s="71"/>
      <c r="J243" s="71"/>
      <c r="K243" s="71"/>
      <c r="L243" s="70"/>
      <c r="M243" s="70"/>
      <c r="N243" s="70"/>
    </row>
    <row r="244" spans="1:14" x14ac:dyDescent="0.25">
      <c r="A244" s="70"/>
      <c r="B244" s="71"/>
      <c r="C244" s="71"/>
      <c r="D244" s="287"/>
      <c r="E244" s="287"/>
      <c r="F244" s="71"/>
      <c r="G244" s="71"/>
      <c r="H244" s="71"/>
      <c r="I244" s="71"/>
      <c r="J244" s="71"/>
      <c r="K244" s="71"/>
      <c r="L244" s="70"/>
      <c r="M244" s="70"/>
      <c r="N244" s="70"/>
    </row>
    <row r="245" spans="1:14" x14ac:dyDescent="0.25">
      <c r="A245" s="70"/>
      <c r="B245" s="71"/>
      <c r="C245" s="71"/>
      <c r="D245" s="287"/>
      <c r="E245" s="287"/>
      <c r="F245" s="71"/>
      <c r="G245" s="71"/>
      <c r="H245" s="71"/>
      <c r="I245" s="71"/>
      <c r="J245" s="71"/>
      <c r="K245" s="71"/>
      <c r="L245" s="70"/>
      <c r="M245" s="70"/>
      <c r="N245" s="70"/>
    </row>
    <row r="246" spans="1:14" x14ac:dyDescent="0.25">
      <c r="A246" s="70"/>
      <c r="B246" s="71"/>
      <c r="C246" s="71"/>
      <c r="D246" s="287"/>
      <c r="E246" s="287"/>
      <c r="F246" s="71"/>
      <c r="G246" s="71"/>
      <c r="H246" s="71"/>
      <c r="I246" s="71"/>
      <c r="J246" s="71"/>
      <c r="K246" s="71"/>
      <c r="L246" s="70"/>
      <c r="M246" s="70"/>
      <c r="N246" s="70"/>
    </row>
    <row r="247" spans="1:14" x14ac:dyDescent="0.25">
      <c r="A247" s="70"/>
      <c r="B247" s="71"/>
      <c r="C247" s="71"/>
      <c r="D247" s="287"/>
      <c r="E247" s="287"/>
      <c r="F247" s="71"/>
      <c r="G247" s="71"/>
      <c r="H247" s="71"/>
      <c r="I247" s="71"/>
      <c r="J247" s="71"/>
      <c r="K247" s="71"/>
      <c r="L247" s="70"/>
      <c r="M247" s="70"/>
      <c r="N247" s="70"/>
    </row>
    <row r="248" spans="1:14" x14ac:dyDescent="0.25">
      <c r="A248" s="70"/>
      <c r="B248" s="71"/>
      <c r="C248" s="71"/>
      <c r="D248" s="287"/>
      <c r="E248" s="287"/>
      <c r="F248" s="71"/>
      <c r="G248" s="71"/>
      <c r="H248" s="71"/>
      <c r="I248" s="71"/>
      <c r="J248" s="71"/>
      <c r="K248" s="71"/>
      <c r="L248" s="70"/>
      <c r="M248" s="70"/>
      <c r="N248" s="70"/>
    </row>
    <row r="249" spans="1:14" x14ac:dyDescent="0.25">
      <c r="A249" s="70"/>
      <c r="B249" s="71"/>
      <c r="C249" s="71"/>
      <c r="D249" s="287"/>
      <c r="E249" s="287"/>
      <c r="F249" s="71"/>
      <c r="G249" s="71"/>
      <c r="H249" s="71"/>
      <c r="I249" s="71"/>
      <c r="J249" s="71"/>
      <c r="K249" s="71"/>
      <c r="L249" s="70"/>
      <c r="M249" s="70"/>
      <c r="N249" s="70"/>
    </row>
    <row r="250" spans="1:14" x14ac:dyDescent="0.25">
      <c r="A250" s="70"/>
      <c r="B250" s="71"/>
      <c r="C250" s="71"/>
      <c r="D250" s="287"/>
      <c r="E250" s="287"/>
      <c r="F250" s="71"/>
      <c r="G250" s="71"/>
      <c r="H250" s="71"/>
      <c r="I250" s="71"/>
      <c r="J250" s="71"/>
      <c r="K250" s="71"/>
      <c r="L250" s="70"/>
      <c r="M250" s="70"/>
      <c r="N250" s="70"/>
    </row>
    <row r="251" spans="1:14" x14ac:dyDescent="0.25">
      <c r="A251" s="70"/>
      <c r="B251" s="71"/>
      <c r="C251" s="71"/>
      <c r="D251" s="287"/>
      <c r="E251" s="287"/>
      <c r="F251" s="71"/>
      <c r="G251" s="71"/>
      <c r="H251" s="71"/>
      <c r="I251" s="71"/>
      <c r="J251" s="71"/>
      <c r="K251" s="71"/>
      <c r="L251" s="70"/>
      <c r="M251" s="70"/>
      <c r="N251" s="70"/>
    </row>
    <row r="252" spans="1:14" x14ac:dyDescent="0.25">
      <c r="A252" s="70"/>
      <c r="B252" s="71"/>
      <c r="C252" s="71"/>
      <c r="D252" s="287"/>
      <c r="E252" s="287"/>
      <c r="F252" s="71"/>
      <c r="G252" s="71"/>
      <c r="H252" s="71"/>
      <c r="I252" s="71"/>
      <c r="J252" s="71"/>
      <c r="K252" s="71"/>
      <c r="L252" s="70"/>
      <c r="M252" s="70"/>
      <c r="N252" s="70"/>
    </row>
    <row r="253" spans="1:14" x14ac:dyDescent="0.25">
      <c r="A253" s="70"/>
      <c r="B253" s="71"/>
      <c r="C253" s="71"/>
      <c r="D253" s="287"/>
      <c r="E253" s="287"/>
      <c r="F253" s="71"/>
      <c r="G253" s="71"/>
      <c r="H253" s="71"/>
      <c r="I253" s="71"/>
      <c r="J253" s="71"/>
      <c r="K253" s="71"/>
      <c r="L253" s="70"/>
      <c r="M253" s="70"/>
      <c r="N253" s="70"/>
    </row>
    <row r="254" spans="1:14" x14ac:dyDescent="0.25">
      <c r="A254" s="70"/>
      <c r="B254" s="71"/>
      <c r="C254" s="71"/>
      <c r="D254" s="287"/>
      <c r="E254" s="287"/>
      <c r="F254" s="71"/>
      <c r="G254" s="71"/>
      <c r="H254" s="71"/>
      <c r="I254" s="71"/>
      <c r="J254" s="71"/>
      <c r="K254" s="71"/>
      <c r="L254" s="70"/>
      <c r="M254" s="70"/>
      <c r="N254" s="70"/>
    </row>
    <row r="255" spans="1:14" x14ac:dyDescent="0.25">
      <c r="A255" s="70"/>
      <c r="B255" s="71"/>
      <c r="C255" s="71"/>
      <c r="D255" s="287"/>
      <c r="E255" s="287"/>
      <c r="F255" s="71"/>
      <c r="G255" s="71"/>
      <c r="H255" s="71"/>
      <c r="I255" s="71"/>
      <c r="J255" s="71"/>
      <c r="K255" s="71"/>
      <c r="L255" s="70"/>
      <c r="M255" s="70"/>
      <c r="N255" s="70"/>
    </row>
    <row r="256" spans="1:14" x14ac:dyDescent="0.25">
      <c r="A256" s="70"/>
      <c r="B256" s="71"/>
      <c r="C256" s="71"/>
      <c r="D256" s="287"/>
      <c r="E256" s="287"/>
      <c r="F256" s="71"/>
      <c r="G256" s="71"/>
      <c r="H256" s="71"/>
      <c r="I256" s="71"/>
      <c r="J256" s="71"/>
      <c r="K256" s="71"/>
      <c r="L256" s="70"/>
      <c r="M256" s="70"/>
      <c r="N256" s="70"/>
    </row>
    <row r="257" spans="1:14" x14ac:dyDescent="0.25">
      <c r="A257" s="70"/>
      <c r="B257" s="71"/>
      <c r="C257" s="71"/>
      <c r="D257" s="287"/>
      <c r="E257" s="287"/>
      <c r="F257" s="71"/>
      <c r="G257" s="71"/>
      <c r="H257" s="71"/>
      <c r="I257" s="71"/>
      <c r="J257" s="71"/>
      <c r="K257" s="71"/>
      <c r="L257" s="70"/>
      <c r="M257" s="70"/>
      <c r="N257" s="70"/>
    </row>
    <row r="258" spans="1:14" x14ac:dyDescent="0.25">
      <c r="A258" s="70"/>
      <c r="B258" s="71"/>
      <c r="C258" s="71"/>
      <c r="D258" s="287"/>
      <c r="E258" s="287"/>
      <c r="F258" s="71"/>
      <c r="G258" s="71"/>
      <c r="H258" s="71"/>
      <c r="I258" s="71"/>
      <c r="J258" s="71"/>
      <c r="K258" s="71"/>
      <c r="L258" s="70"/>
      <c r="M258" s="70"/>
      <c r="N258" s="70"/>
    </row>
    <row r="259" spans="1:14" x14ac:dyDescent="0.25">
      <c r="A259" s="70"/>
      <c r="B259" s="71"/>
      <c r="C259" s="71"/>
      <c r="D259" s="287"/>
      <c r="E259" s="287"/>
      <c r="F259" s="71"/>
      <c r="G259" s="71"/>
      <c r="H259" s="71"/>
      <c r="I259" s="71"/>
      <c r="J259" s="71"/>
      <c r="K259" s="71"/>
      <c r="L259" s="70"/>
      <c r="M259" s="70"/>
      <c r="N259" s="70"/>
    </row>
    <row r="260" spans="1:14" x14ac:dyDescent="0.25">
      <c r="A260" s="70"/>
      <c r="B260" s="71"/>
      <c r="C260" s="71"/>
      <c r="D260" s="287"/>
      <c r="E260" s="287"/>
      <c r="F260" s="71"/>
      <c r="G260" s="71"/>
      <c r="H260" s="71"/>
      <c r="I260" s="71"/>
      <c r="J260" s="71"/>
      <c r="K260" s="71"/>
      <c r="L260" s="70"/>
      <c r="M260" s="70"/>
      <c r="N260" s="70"/>
    </row>
    <row r="261" spans="1:14" x14ac:dyDescent="0.25">
      <c r="A261" s="70"/>
      <c r="B261" s="71"/>
      <c r="C261" s="71"/>
      <c r="D261" s="287"/>
      <c r="E261" s="287"/>
      <c r="F261" s="71"/>
      <c r="G261" s="71"/>
      <c r="H261" s="71"/>
      <c r="I261" s="71"/>
      <c r="J261" s="71"/>
      <c r="K261" s="71"/>
      <c r="L261" s="70"/>
      <c r="M261" s="70"/>
      <c r="N261" s="70"/>
    </row>
    <row r="262" spans="1:14" x14ac:dyDescent="0.25">
      <c r="A262" s="70"/>
      <c r="B262" s="71"/>
      <c r="C262" s="71"/>
      <c r="D262" s="287"/>
      <c r="E262" s="287"/>
      <c r="F262" s="71"/>
      <c r="G262" s="71"/>
      <c r="H262" s="71"/>
      <c r="I262" s="71"/>
      <c r="J262" s="71"/>
      <c r="K262" s="71"/>
      <c r="L262" s="70"/>
      <c r="M262" s="70"/>
      <c r="N262" s="70"/>
    </row>
    <row r="263" spans="1:14" x14ac:dyDescent="0.25">
      <c r="A263" s="70"/>
      <c r="B263" s="71"/>
      <c r="C263" s="71"/>
      <c r="D263" s="287"/>
      <c r="E263" s="287"/>
      <c r="F263" s="71"/>
      <c r="G263" s="71"/>
      <c r="H263" s="71"/>
      <c r="I263" s="71"/>
      <c r="J263" s="71"/>
      <c r="K263" s="71"/>
      <c r="L263" s="70"/>
      <c r="M263" s="70"/>
      <c r="N263" s="70"/>
    </row>
    <row r="264" spans="1:14" x14ac:dyDescent="0.25">
      <c r="A264" s="70"/>
      <c r="B264" s="71"/>
      <c r="C264" s="71"/>
      <c r="D264" s="287"/>
      <c r="E264" s="287"/>
      <c r="F264" s="71"/>
      <c r="G264" s="71"/>
      <c r="H264" s="71"/>
      <c r="I264" s="71"/>
      <c r="J264" s="71"/>
      <c r="K264" s="71"/>
      <c r="L264" s="70"/>
      <c r="M264" s="70"/>
      <c r="N264" s="70"/>
    </row>
    <row r="265" spans="1:14" x14ac:dyDescent="0.25">
      <c r="A265" s="70"/>
      <c r="B265" s="71"/>
      <c r="C265" s="71"/>
      <c r="D265" s="287"/>
      <c r="E265" s="287"/>
      <c r="F265" s="71"/>
      <c r="G265" s="71"/>
      <c r="H265" s="71"/>
      <c r="I265" s="71"/>
      <c r="J265" s="71"/>
      <c r="K265" s="71"/>
      <c r="L265" s="70"/>
      <c r="M265" s="70"/>
      <c r="N265" s="70"/>
    </row>
    <row r="266" spans="1:14" x14ac:dyDescent="0.25">
      <c r="A266" s="70"/>
      <c r="B266" s="71"/>
      <c r="C266" s="71"/>
      <c r="D266" s="287"/>
      <c r="E266" s="287"/>
      <c r="F266" s="71"/>
      <c r="G266" s="71"/>
      <c r="H266" s="71"/>
      <c r="I266" s="71"/>
      <c r="J266" s="71"/>
      <c r="K266" s="71"/>
      <c r="L266" s="70"/>
      <c r="M266" s="70"/>
      <c r="N266" s="70"/>
    </row>
    <row r="267" spans="1:14" x14ac:dyDescent="0.25">
      <c r="A267" s="70"/>
      <c r="B267" s="71"/>
      <c r="C267" s="71"/>
      <c r="D267" s="287"/>
      <c r="E267" s="287"/>
      <c r="F267" s="71"/>
      <c r="G267" s="71"/>
      <c r="H267" s="71"/>
      <c r="I267" s="71"/>
      <c r="J267" s="71"/>
      <c r="K267" s="71"/>
      <c r="L267" s="70"/>
      <c r="M267" s="70"/>
      <c r="N267" s="70"/>
    </row>
    <row r="268" spans="1:14" x14ac:dyDescent="0.25">
      <c r="A268" s="70"/>
      <c r="B268" s="71"/>
      <c r="C268" s="71"/>
      <c r="D268" s="287"/>
      <c r="E268" s="287"/>
      <c r="F268" s="71"/>
      <c r="G268" s="71"/>
      <c r="H268" s="71"/>
      <c r="I268" s="71"/>
      <c r="J268" s="71"/>
      <c r="K268" s="71"/>
      <c r="L268" s="70"/>
      <c r="M268" s="70"/>
      <c r="N268" s="70"/>
    </row>
    <row r="269" spans="1:14" x14ac:dyDescent="0.25">
      <c r="A269" s="70"/>
      <c r="B269" s="71"/>
      <c r="C269" s="71"/>
      <c r="D269" s="287"/>
      <c r="E269" s="287"/>
      <c r="F269" s="71"/>
      <c r="G269" s="71"/>
      <c r="H269" s="71"/>
      <c r="I269" s="71"/>
      <c r="J269" s="71"/>
      <c r="K269" s="71"/>
      <c r="L269" s="70"/>
      <c r="M269" s="70"/>
      <c r="N269" s="70"/>
    </row>
    <row r="270" spans="1:14" x14ac:dyDescent="0.25">
      <c r="A270" s="70"/>
      <c r="B270" s="71"/>
      <c r="C270" s="71"/>
      <c r="D270" s="287"/>
      <c r="E270" s="287"/>
      <c r="F270" s="71"/>
      <c r="G270" s="71"/>
      <c r="H270" s="71"/>
      <c r="I270" s="71"/>
      <c r="J270" s="71"/>
      <c r="K270" s="71"/>
      <c r="L270" s="70"/>
      <c r="M270" s="70"/>
      <c r="N270" s="70"/>
    </row>
    <row r="271" spans="1:14" x14ac:dyDescent="0.25">
      <c r="A271" s="70"/>
      <c r="B271" s="71"/>
      <c r="C271" s="71"/>
      <c r="D271" s="287"/>
      <c r="E271" s="287"/>
      <c r="F271" s="71"/>
      <c r="G271" s="71"/>
      <c r="H271" s="71"/>
      <c r="I271" s="71"/>
      <c r="J271" s="71"/>
      <c r="K271" s="71"/>
      <c r="L271" s="70"/>
      <c r="M271" s="70"/>
      <c r="N271" s="70"/>
    </row>
    <row r="272" spans="1:14" x14ac:dyDescent="0.25">
      <c r="A272" s="70"/>
      <c r="B272" s="71"/>
      <c r="C272" s="71"/>
      <c r="D272" s="287"/>
      <c r="E272" s="287"/>
      <c r="F272" s="71"/>
      <c r="G272" s="71"/>
      <c r="H272" s="71"/>
      <c r="I272" s="71"/>
      <c r="J272" s="71"/>
      <c r="K272" s="71"/>
      <c r="L272" s="70"/>
      <c r="M272" s="70"/>
      <c r="N272" s="70"/>
    </row>
    <row r="273" spans="1:14" x14ac:dyDescent="0.25">
      <c r="A273" s="70"/>
      <c r="B273" s="71"/>
      <c r="C273" s="71"/>
      <c r="D273" s="287"/>
      <c r="E273" s="287"/>
      <c r="F273" s="71"/>
      <c r="G273" s="71"/>
      <c r="H273" s="71"/>
      <c r="I273" s="71"/>
      <c r="J273" s="71"/>
      <c r="K273" s="71"/>
      <c r="L273" s="70"/>
      <c r="M273" s="70"/>
      <c r="N273" s="70"/>
    </row>
    <row r="274" spans="1:14" x14ac:dyDescent="0.25">
      <c r="A274" s="70"/>
      <c r="B274" s="71"/>
      <c r="C274" s="71"/>
      <c r="D274" s="287"/>
      <c r="E274" s="287"/>
      <c r="F274" s="71"/>
      <c r="G274" s="71"/>
      <c r="H274" s="71"/>
      <c r="I274" s="71"/>
      <c r="J274" s="71"/>
      <c r="K274" s="71"/>
      <c r="L274" s="70"/>
      <c r="M274" s="70"/>
      <c r="N274" s="70"/>
    </row>
    <row r="275" spans="1:14" x14ac:dyDescent="0.25">
      <c r="A275" s="70"/>
      <c r="B275" s="71"/>
      <c r="C275" s="71"/>
      <c r="D275" s="287"/>
      <c r="E275" s="287"/>
      <c r="F275" s="71"/>
      <c r="G275" s="71"/>
      <c r="H275" s="71"/>
      <c r="I275" s="71"/>
      <c r="J275" s="71"/>
      <c r="K275" s="71"/>
      <c r="L275" s="70"/>
      <c r="M275" s="70"/>
      <c r="N275" s="70"/>
    </row>
    <row r="276" spans="1:14" x14ac:dyDescent="0.25">
      <c r="A276" s="70"/>
      <c r="B276" s="71"/>
      <c r="C276" s="71"/>
      <c r="D276" s="287"/>
      <c r="E276" s="287"/>
      <c r="F276" s="71"/>
      <c r="G276" s="71"/>
      <c r="H276" s="71"/>
      <c r="I276" s="71"/>
      <c r="J276" s="71"/>
      <c r="K276" s="71"/>
      <c r="L276" s="70"/>
      <c r="M276" s="70"/>
      <c r="N276" s="70"/>
    </row>
    <row r="277" spans="1:14" x14ac:dyDescent="0.25">
      <c r="A277" s="70"/>
      <c r="B277" s="71"/>
      <c r="C277" s="71"/>
      <c r="D277" s="287"/>
      <c r="E277" s="287"/>
      <c r="F277" s="71"/>
      <c r="G277" s="71"/>
      <c r="H277" s="71"/>
      <c r="I277" s="71"/>
      <c r="J277" s="71"/>
      <c r="K277" s="71"/>
      <c r="L277" s="70"/>
      <c r="M277" s="70"/>
      <c r="N277" s="70"/>
    </row>
    <row r="278" spans="1:14" x14ac:dyDescent="0.25">
      <c r="A278" s="70"/>
      <c r="B278" s="71"/>
      <c r="C278" s="71"/>
      <c r="D278" s="287"/>
      <c r="E278" s="287"/>
      <c r="F278" s="71"/>
      <c r="G278" s="71"/>
      <c r="H278" s="71"/>
      <c r="I278" s="71"/>
      <c r="J278" s="71"/>
      <c r="K278" s="71"/>
      <c r="L278" s="70"/>
      <c r="M278" s="70"/>
      <c r="N278" s="70"/>
    </row>
    <row r="279" spans="1:14" x14ac:dyDescent="0.25">
      <c r="A279" s="70"/>
      <c r="B279" s="71"/>
      <c r="C279" s="71"/>
      <c r="D279" s="287"/>
      <c r="E279" s="287"/>
      <c r="F279" s="71"/>
      <c r="G279" s="71"/>
      <c r="H279" s="71"/>
      <c r="I279" s="71"/>
      <c r="J279" s="71"/>
      <c r="K279" s="71"/>
      <c r="L279" s="70"/>
      <c r="M279" s="70"/>
      <c r="N279" s="70"/>
    </row>
    <row r="280" spans="1:14" x14ac:dyDescent="0.25">
      <c r="A280" s="70"/>
      <c r="B280" s="71"/>
      <c r="C280" s="71"/>
      <c r="D280" s="287"/>
      <c r="E280" s="287"/>
      <c r="F280" s="71"/>
      <c r="G280" s="71"/>
      <c r="H280" s="71"/>
      <c r="I280" s="71"/>
      <c r="J280" s="71"/>
      <c r="K280" s="71"/>
      <c r="L280" s="70"/>
      <c r="M280" s="70"/>
      <c r="N280" s="70"/>
    </row>
    <row r="281" spans="1:14" x14ac:dyDescent="0.25">
      <c r="A281" s="70"/>
      <c r="B281" s="71"/>
      <c r="C281" s="71"/>
      <c r="D281" s="287"/>
      <c r="E281" s="287"/>
      <c r="F281" s="71"/>
      <c r="G281" s="71"/>
      <c r="H281" s="71"/>
      <c r="I281" s="71"/>
      <c r="J281" s="71"/>
      <c r="K281" s="71"/>
      <c r="L281" s="70"/>
      <c r="M281" s="70"/>
      <c r="N281" s="70"/>
    </row>
    <row r="282" spans="1:14" x14ac:dyDescent="0.25">
      <c r="A282" s="70"/>
      <c r="B282" s="71"/>
      <c r="C282" s="71"/>
      <c r="D282" s="287"/>
      <c r="E282" s="287"/>
      <c r="F282" s="71"/>
      <c r="G282" s="71"/>
      <c r="H282" s="71"/>
      <c r="I282" s="71"/>
      <c r="J282" s="71"/>
      <c r="K282" s="71"/>
      <c r="L282" s="70"/>
      <c r="M282" s="70"/>
      <c r="N282" s="70"/>
    </row>
    <row r="283" spans="1:14" x14ac:dyDescent="0.25">
      <c r="A283" s="70"/>
      <c r="B283" s="71"/>
      <c r="C283" s="71"/>
      <c r="D283" s="287"/>
      <c r="E283" s="287"/>
      <c r="F283" s="71"/>
      <c r="G283" s="71"/>
      <c r="H283" s="71"/>
      <c r="I283" s="71"/>
      <c r="J283" s="71"/>
      <c r="K283" s="71"/>
      <c r="L283" s="70"/>
      <c r="M283" s="70"/>
      <c r="N283" s="70"/>
    </row>
    <row r="284" spans="1:14" x14ac:dyDescent="0.25">
      <c r="A284" s="70"/>
      <c r="B284" s="71"/>
      <c r="C284" s="71"/>
      <c r="D284" s="287"/>
      <c r="E284" s="287"/>
      <c r="F284" s="71"/>
      <c r="G284" s="71"/>
      <c r="H284" s="71"/>
      <c r="I284" s="71"/>
      <c r="J284" s="71"/>
      <c r="K284" s="71"/>
      <c r="L284" s="70"/>
      <c r="M284" s="70"/>
      <c r="N284" s="70"/>
    </row>
    <row r="285" spans="1:14" x14ac:dyDescent="0.25">
      <c r="A285" s="70"/>
      <c r="B285" s="71"/>
      <c r="C285" s="71"/>
      <c r="D285" s="287"/>
      <c r="E285" s="287"/>
      <c r="F285" s="71"/>
      <c r="G285" s="71"/>
      <c r="H285" s="71"/>
      <c r="I285" s="71"/>
      <c r="J285" s="71"/>
      <c r="K285" s="71"/>
      <c r="L285" s="70"/>
      <c r="M285" s="70"/>
      <c r="N285" s="70"/>
    </row>
    <row r="286" spans="1:14" x14ac:dyDescent="0.25">
      <c r="A286" s="70"/>
      <c r="B286" s="71"/>
      <c r="C286" s="71"/>
      <c r="D286" s="287"/>
      <c r="E286" s="287"/>
      <c r="F286" s="71"/>
      <c r="G286" s="71"/>
      <c r="H286" s="71"/>
      <c r="I286" s="71"/>
      <c r="J286" s="71"/>
      <c r="K286" s="71"/>
      <c r="L286" s="70"/>
      <c r="M286" s="70"/>
      <c r="N286" s="70"/>
    </row>
    <row r="287" spans="1:14" x14ac:dyDescent="0.25">
      <c r="A287" s="70"/>
      <c r="B287" s="71"/>
      <c r="C287" s="71"/>
      <c r="D287" s="287"/>
      <c r="E287" s="287"/>
      <c r="F287" s="71"/>
      <c r="G287" s="71"/>
      <c r="H287" s="71"/>
      <c r="I287" s="71"/>
      <c r="J287" s="71"/>
      <c r="K287" s="71"/>
      <c r="L287" s="70"/>
      <c r="M287" s="70"/>
      <c r="N287" s="70"/>
    </row>
    <row r="288" spans="1:14" x14ac:dyDescent="0.25">
      <c r="A288" s="70"/>
      <c r="B288" s="71"/>
      <c r="C288" s="71"/>
      <c r="D288" s="287"/>
      <c r="E288" s="287"/>
      <c r="F288" s="71"/>
      <c r="G288" s="71"/>
      <c r="H288" s="71"/>
      <c r="I288" s="71"/>
      <c r="J288" s="71"/>
      <c r="K288" s="71"/>
      <c r="L288" s="70"/>
      <c r="M288" s="70"/>
      <c r="N288" s="70"/>
    </row>
    <row r="289" spans="1:14" x14ac:dyDescent="0.25">
      <c r="A289" s="70"/>
      <c r="B289" s="71"/>
      <c r="C289" s="71"/>
      <c r="D289" s="287"/>
      <c r="E289" s="287"/>
      <c r="F289" s="71"/>
      <c r="G289" s="71"/>
      <c r="H289" s="71"/>
      <c r="I289" s="71"/>
      <c r="J289" s="71"/>
      <c r="K289" s="71"/>
      <c r="L289" s="70"/>
      <c r="M289" s="70"/>
      <c r="N289" s="70"/>
    </row>
    <row r="290" spans="1:14" x14ac:dyDescent="0.25">
      <c r="A290" s="70"/>
      <c r="B290" s="71"/>
      <c r="C290" s="71"/>
      <c r="D290" s="287"/>
      <c r="E290" s="287"/>
      <c r="F290" s="71"/>
      <c r="G290" s="71"/>
      <c r="H290" s="71"/>
      <c r="I290" s="71"/>
      <c r="J290" s="71"/>
      <c r="K290" s="71"/>
      <c r="L290" s="70"/>
      <c r="M290" s="70"/>
      <c r="N290" s="70"/>
    </row>
    <row r="291" spans="1:14" x14ac:dyDescent="0.25">
      <c r="A291" s="70"/>
      <c r="B291" s="71"/>
      <c r="C291" s="71"/>
      <c r="D291" s="287"/>
      <c r="E291" s="287"/>
      <c r="F291" s="71"/>
      <c r="G291" s="71"/>
      <c r="H291" s="71"/>
      <c r="I291" s="71"/>
      <c r="J291" s="71"/>
      <c r="K291" s="71"/>
      <c r="L291" s="70"/>
      <c r="M291" s="70"/>
      <c r="N291" s="70"/>
    </row>
    <row r="292" spans="1:14" x14ac:dyDescent="0.25">
      <c r="A292" s="70"/>
      <c r="B292" s="71"/>
      <c r="C292" s="71"/>
      <c r="D292" s="287"/>
      <c r="E292" s="287"/>
      <c r="F292" s="71"/>
      <c r="G292" s="71"/>
      <c r="H292" s="71"/>
      <c r="I292" s="71"/>
      <c r="J292" s="71"/>
      <c r="K292" s="71"/>
      <c r="L292" s="70"/>
      <c r="M292" s="70"/>
      <c r="N292" s="70"/>
    </row>
    <row r="293" spans="1:14" x14ac:dyDescent="0.25">
      <c r="A293" s="70"/>
      <c r="B293" s="71"/>
      <c r="C293" s="71"/>
      <c r="D293" s="287"/>
      <c r="E293" s="287"/>
      <c r="F293" s="71"/>
      <c r="G293" s="71"/>
      <c r="H293" s="71"/>
      <c r="I293" s="71"/>
      <c r="J293" s="71"/>
      <c r="K293" s="71"/>
      <c r="L293" s="70"/>
      <c r="M293" s="70"/>
      <c r="N293" s="70"/>
    </row>
    <row r="294" spans="1:14" x14ac:dyDescent="0.25">
      <c r="A294" s="70"/>
      <c r="B294" s="71"/>
      <c r="C294" s="71"/>
      <c r="D294" s="287"/>
      <c r="E294" s="287"/>
      <c r="F294" s="71"/>
      <c r="G294" s="71"/>
      <c r="H294" s="71"/>
      <c r="I294" s="71"/>
      <c r="J294" s="71"/>
      <c r="K294" s="71"/>
      <c r="L294" s="70"/>
      <c r="M294" s="70"/>
      <c r="N294" s="70"/>
    </row>
    <row r="295" spans="1:14" x14ac:dyDescent="0.25">
      <c r="A295" s="70"/>
      <c r="B295" s="71"/>
      <c r="C295" s="71"/>
      <c r="D295" s="287"/>
      <c r="E295" s="287"/>
      <c r="F295" s="71"/>
      <c r="G295" s="71"/>
      <c r="H295" s="71"/>
      <c r="I295" s="71"/>
      <c r="J295" s="71"/>
      <c r="K295" s="71"/>
      <c r="L295" s="70"/>
      <c r="M295" s="70"/>
      <c r="N295" s="70"/>
    </row>
    <row r="296" spans="1:14" x14ac:dyDescent="0.25">
      <c r="A296" s="70"/>
      <c r="B296" s="71"/>
      <c r="C296" s="71"/>
      <c r="D296" s="287"/>
      <c r="E296" s="287"/>
      <c r="F296" s="71"/>
      <c r="G296" s="71"/>
      <c r="H296" s="71"/>
      <c r="I296" s="71"/>
      <c r="J296" s="71"/>
      <c r="K296" s="71"/>
      <c r="L296" s="70"/>
      <c r="M296" s="70"/>
      <c r="N296" s="70"/>
    </row>
    <row r="297" spans="1:14" x14ac:dyDescent="0.25">
      <c r="A297" s="70"/>
      <c r="B297" s="71"/>
      <c r="C297" s="71"/>
      <c r="D297" s="287"/>
      <c r="E297" s="287"/>
      <c r="F297" s="71"/>
      <c r="G297" s="71"/>
      <c r="H297" s="71"/>
      <c r="I297" s="71"/>
      <c r="J297" s="71"/>
      <c r="K297" s="71"/>
      <c r="L297" s="70"/>
      <c r="M297" s="70"/>
      <c r="N297" s="70"/>
    </row>
    <row r="298" spans="1:14" x14ac:dyDescent="0.25">
      <c r="A298" s="70"/>
      <c r="B298" s="71"/>
      <c r="C298" s="71"/>
      <c r="D298" s="287"/>
      <c r="E298" s="287"/>
      <c r="F298" s="71"/>
      <c r="G298" s="71"/>
      <c r="H298" s="71"/>
      <c r="I298" s="71"/>
      <c r="J298" s="71"/>
      <c r="K298" s="71"/>
      <c r="L298" s="70"/>
      <c r="M298" s="70"/>
      <c r="N298" s="70"/>
    </row>
    <row r="299" spans="1:14" x14ac:dyDescent="0.25">
      <c r="A299" s="70"/>
      <c r="B299" s="71"/>
      <c r="C299" s="71"/>
      <c r="D299" s="287"/>
      <c r="E299" s="287"/>
      <c r="F299" s="71"/>
      <c r="G299" s="71"/>
      <c r="H299" s="71"/>
      <c r="I299" s="71"/>
      <c r="J299" s="71"/>
      <c r="K299" s="71"/>
      <c r="L299" s="70"/>
      <c r="M299" s="70"/>
      <c r="N299" s="70"/>
    </row>
    <row r="300" spans="1:14" x14ac:dyDescent="0.25">
      <c r="A300" s="70"/>
      <c r="B300" s="71"/>
      <c r="C300" s="71"/>
      <c r="D300" s="287"/>
      <c r="E300" s="287"/>
      <c r="F300" s="71"/>
      <c r="G300" s="71"/>
      <c r="H300" s="71"/>
      <c r="I300" s="71"/>
      <c r="J300" s="71"/>
      <c r="K300" s="71"/>
      <c r="L300" s="70"/>
      <c r="M300" s="70"/>
      <c r="N300" s="70"/>
    </row>
    <row r="301" spans="1:14" x14ac:dyDescent="0.25">
      <c r="A301" s="70"/>
      <c r="B301" s="71"/>
      <c r="C301" s="71"/>
      <c r="D301" s="287"/>
      <c r="E301" s="287"/>
      <c r="F301" s="71"/>
      <c r="G301" s="71"/>
      <c r="H301" s="71"/>
      <c r="I301" s="71"/>
      <c r="J301" s="71"/>
      <c r="K301" s="71"/>
      <c r="L301" s="70"/>
      <c r="M301" s="70"/>
      <c r="N301" s="70"/>
    </row>
    <row r="302" spans="1:14" x14ac:dyDescent="0.25">
      <c r="A302" s="70"/>
      <c r="B302" s="71"/>
      <c r="C302" s="71"/>
      <c r="D302" s="287"/>
      <c r="E302" s="287"/>
      <c r="F302" s="71"/>
      <c r="G302" s="71"/>
      <c r="H302" s="71"/>
      <c r="I302" s="71"/>
      <c r="J302" s="71"/>
      <c r="K302" s="71"/>
      <c r="L302" s="70"/>
      <c r="M302" s="70"/>
      <c r="N302" s="70"/>
    </row>
    <row r="303" spans="1:14" x14ac:dyDescent="0.25">
      <c r="A303" s="70"/>
      <c r="B303" s="71"/>
      <c r="C303" s="71"/>
      <c r="D303" s="287"/>
      <c r="E303" s="287"/>
      <c r="F303" s="71"/>
      <c r="G303" s="71"/>
      <c r="H303" s="71"/>
      <c r="I303" s="71"/>
      <c r="J303" s="71"/>
      <c r="K303" s="71"/>
      <c r="L303" s="70"/>
      <c r="M303" s="70"/>
      <c r="N303" s="70"/>
    </row>
    <row r="304" spans="1:14" x14ac:dyDescent="0.25">
      <c r="A304" s="70"/>
      <c r="B304" s="71"/>
      <c r="C304" s="71"/>
      <c r="D304" s="287"/>
      <c r="E304" s="287"/>
      <c r="F304" s="71"/>
      <c r="G304" s="71"/>
      <c r="H304" s="71"/>
      <c r="I304" s="71"/>
      <c r="J304" s="71"/>
      <c r="K304" s="71"/>
      <c r="L304" s="70"/>
      <c r="M304" s="70"/>
      <c r="N304" s="70"/>
    </row>
    <row r="305" spans="1:14" x14ac:dyDescent="0.25">
      <c r="A305" s="70"/>
      <c r="B305" s="71"/>
      <c r="C305" s="71"/>
      <c r="D305" s="287"/>
      <c r="E305" s="287"/>
      <c r="F305" s="71"/>
      <c r="G305" s="71"/>
      <c r="H305" s="71"/>
      <c r="I305" s="71"/>
      <c r="J305" s="71"/>
      <c r="K305" s="71"/>
      <c r="L305" s="70"/>
      <c r="M305" s="70"/>
      <c r="N305" s="70"/>
    </row>
    <row r="306" spans="1:14" x14ac:dyDescent="0.25">
      <c r="A306" s="70"/>
      <c r="B306" s="71"/>
      <c r="C306" s="71"/>
      <c r="D306" s="287"/>
      <c r="E306" s="287"/>
      <c r="F306" s="71"/>
      <c r="G306" s="71"/>
      <c r="H306" s="71"/>
      <c r="I306" s="71"/>
      <c r="J306" s="71"/>
      <c r="K306" s="71"/>
      <c r="L306" s="70"/>
      <c r="M306" s="70"/>
      <c r="N306" s="70"/>
    </row>
    <row r="307" spans="1:14" x14ac:dyDescent="0.25">
      <c r="A307" s="70"/>
      <c r="B307" s="71"/>
      <c r="C307" s="71"/>
      <c r="D307" s="287"/>
      <c r="E307" s="287"/>
      <c r="F307" s="71"/>
      <c r="G307" s="71"/>
      <c r="H307" s="71"/>
      <c r="I307" s="71"/>
      <c r="J307" s="71"/>
      <c r="K307" s="71"/>
      <c r="L307" s="70"/>
      <c r="M307" s="70"/>
      <c r="N307" s="70"/>
    </row>
    <row r="308" spans="1:14" x14ac:dyDescent="0.25">
      <c r="A308" s="70"/>
      <c r="B308" s="71"/>
      <c r="C308" s="71"/>
      <c r="D308" s="287"/>
      <c r="E308" s="287"/>
      <c r="F308" s="71"/>
      <c r="G308" s="71"/>
      <c r="H308" s="71"/>
      <c r="I308" s="71"/>
      <c r="J308" s="71"/>
      <c r="K308" s="71"/>
      <c r="L308" s="70"/>
      <c r="M308" s="70"/>
      <c r="N308" s="70"/>
    </row>
    <row r="309" spans="1:14" x14ac:dyDescent="0.25">
      <c r="A309" s="70"/>
      <c r="B309" s="71"/>
      <c r="C309" s="71"/>
      <c r="D309" s="287"/>
      <c r="E309" s="287"/>
      <c r="F309" s="71"/>
      <c r="G309" s="71"/>
      <c r="H309" s="71"/>
      <c r="I309" s="71"/>
      <c r="J309" s="71"/>
      <c r="K309" s="71"/>
      <c r="L309" s="70"/>
      <c r="M309" s="70"/>
      <c r="N309" s="70"/>
    </row>
    <row r="310" spans="1:14" x14ac:dyDescent="0.25">
      <c r="A310" s="70"/>
      <c r="B310" s="71"/>
      <c r="C310" s="71"/>
      <c r="D310" s="287"/>
      <c r="E310" s="287"/>
      <c r="F310" s="71"/>
      <c r="G310" s="71"/>
      <c r="H310" s="71"/>
      <c r="I310" s="71"/>
      <c r="J310" s="71"/>
      <c r="K310" s="71"/>
      <c r="L310" s="70"/>
      <c r="M310" s="70"/>
      <c r="N310" s="70"/>
    </row>
    <row r="311" spans="1:14" x14ac:dyDescent="0.25">
      <c r="A311" s="70"/>
      <c r="B311" s="71"/>
      <c r="C311" s="71"/>
      <c r="D311" s="287"/>
      <c r="E311" s="287"/>
      <c r="F311" s="71"/>
      <c r="G311" s="71"/>
      <c r="H311" s="71"/>
      <c r="I311" s="71"/>
      <c r="J311" s="71"/>
      <c r="K311" s="71"/>
      <c r="L311" s="70"/>
      <c r="M311" s="70"/>
      <c r="N311" s="70"/>
    </row>
    <row r="312" spans="1:14" x14ac:dyDescent="0.25">
      <c r="A312" s="70"/>
      <c r="B312" s="71"/>
      <c r="C312" s="71"/>
      <c r="D312" s="287"/>
      <c r="E312" s="287"/>
      <c r="F312" s="71"/>
      <c r="G312" s="71"/>
      <c r="H312" s="71"/>
      <c r="I312" s="71"/>
      <c r="J312" s="71"/>
      <c r="K312" s="71"/>
      <c r="L312" s="70"/>
      <c r="M312" s="70"/>
      <c r="N312" s="70"/>
    </row>
    <row r="313" spans="1:14" x14ac:dyDescent="0.25">
      <c r="A313" s="70"/>
      <c r="B313" s="71"/>
      <c r="C313" s="71"/>
      <c r="D313" s="287"/>
      <c r="E313" s="287"/>
      <c r="F313" s="71"/>
      <c r="G313" s="71"/>
      <c r="H313" s="71"/>
      <c r="I313" s="71"/>
      <c r="J313" s="71"/>
      <c r="K313" s="71"/>
      <c r="L313" s="70"/>
      <c r="M313" s="70"/>
      <c r="N313" s="70"/>
    </row>
    <row r="314" spans="1:14" x14ac:dyDescent="0.25">
      <c r="A314" s="70"/>
      <c r="B314" s="71"/>
      <c r="C314" s="71"/>
      <c r="D314" s="287"/>
      <c r="E314" s="287"/>
      <c r="F314" s="71"/>
      <c r="G314" s="71"/>
      <c r="H314" s="71"/>
      <c r="I314" s="71"/>
      <c r="J314" s="71"/>
      <c r="K314" s="71"/>
      <c r="L314" s="70"/>
      <c r="M314" s="70"/>
      <c r="N314" s="70"/>
    </row>
    <row r="315" spans="1:14" x14ac:dyDescent="0.25">
      <c r="A315" s="70"/>
      <c r="B315" s="71"/>
      <c r="C315" s="71"/>
      <c r="D315" s="287"/>
      <c r="E315" s="287"/>
      <c r="F315" s="71"/>
      <c r="G315" s="71"/>
      <c r="H315" s="71"/>
      <c r="I315" s="71"/>
      <c r="J315" s="71"/>
      <c r="K315" s="71"/>
      <c r="L315" s="70"/>
      <c r="M315" s="70"/>
      <c r="N315" s="70"/>
    </row>
    <row r="316" spans="1:14" x14ac:dyDescent="0.25">
      <c r="A316" s="70"/>
      <c r="B316" s="71"/>
      <c r="C316" s="71"/>
      <c r="D316" s="287"/>
      <c r="E316" s="287"/>
      <c r="F316" s="71"/>
      <c r="G316" s="71"/>
      <c r="H316" s="71"/>
      <c r="I316" s="71"/>
      <c r="J316" s="71"/>
      <c r="K316" s="71"/>
      <c r="L316" s="70"/>
      <c r="M316" s="70"/>
      <c r="N316" s="70"/>
    </row>
    <row r="317" spans="1:14" x14ac:dyDescent="0.25">
      <c r="A317" s="70"/>
      <c r="B317" s="71"/>
      <c r="C317" s="71"/>
      <c r="D317" s="287"/>
      <c r="E317" s="287"/>
      <c r="F317" s="71"/>
      <c r="G317" s="71"/>
      <c r="H317" s="71"/>
      <c r="I317" s="71"/>
      <c r="J317" s="71"/>
      <c r="K317" s="71"/>
      <c r="L317" s="70"/>
      <c r="M317" s="70"/>
      <c r="N317" s="70"/>
    </row>
    <row r="318" spans="1:14" x14ac:dyDescent="0.25">
      <c r="A318" s="70"/>
      <c r="B318" s="71"/>
      <c r="C318" s="71"/>
      <c r="D318" s="287"/>
      <c r="E318" s="287"/>
      <c r="F318" s="71"/>
      <c r="G318" s="71"/>
      <c r="H318" s="71"/>
      <c r="I318" s="71"/>
      <c r="J318" s="71"/>
      <c r="K318" s="71"/>
      <c r="L318" s="70"/>
      <c r="M318" s="70"/>
      <c r="N318" s="70"/>
    </row>
    <row r="319" spans="1:14" x14ac:dyDescent="0.25">
      <c r="A319" s="70"/>
      <c r="B319" s="71"/>
      <c r="C319" s="71"/>
      <c r="D319" s="287"/>
      <c r="E319" s="287"/>
      <c r="F319" s="71"/>
      <c r="G319" s="71"/>
      <c r="H319" s="71"/>
      <c r="I319" s="71"/>
      <c r="J319" s="71"/>
      <c r="K319" s="71"/>
      <c r="L319" s="70"/>
      <c r="M319" s="70"/>
      <c r="N319" s="70"/>
    </row>
    <row r="320" spans="1:14" x14ac:dyDescent="0.25">
      <c r="A320" s="70"/>
      <c r="B320" s="71"/>
      <c r="C320" s="71"/>
      <c r="D320" s="287"/>
      <c r="E320" s="287"/>
      <c r="F320" s="71"/>
      <c r="G320" s="71"/>
      <c r="H320" s="71"/>
      <c r="I320" s="71"/>
      <c r="J320" s="71"/>
      <c r="K320" s="71"/>
      <c r="L320" s="70"/>
      <c r="M320" s="70"/>
      <c r="N320" s="70"/>
    </row>
    <row r="321" spans="1:14" x14ac:dyDescent="0.25">
      <c r="A321" s="70"/>
      <c r="B321" s="71"/>
      <c r="C321" s="71"/>
      <c r="D321" s="287"/>
      <c r="E321" s="287"/>
      <c r="F321" s="71"/>
      <c r="G321" s="71"/>
      <c r="H321" s="71"/>
      <c r="I321" s="71"/>
      <c r="J321" s="71"/>
      <c r="K321" s="71"/>
      <c r="L321" s="70"/>
      <c r="M321" s="70"/>
      <c r="N321" s="70"/>
    </row>
    <row r="322" spans="1:14" x14ac:dyDescent="0.25">
      <c r="A322" s="70"/>
      <c r="B322" s="71"/>
      <c r="C322" s="71"/>
      <c r="D322" s="287"/>
      <c r="E322" s="287"/>
      <c r="F322" s="71"/>
      <c r="G322" s="71"/>
      <c r="H322" s="71"/>
      <c r="I322" s="71"/>
      <c r="J322" s="71"/>
      <c r="K322" s="71"/>
      <c r="L322" s="70"/>
      <c r="M322" s="70"/>
      <c r="N322" s="70"/>
    </row>
    <row r="323" spans="1:14" x14ac:dyDescent="0.25">
      <c r="A323" s="70"/>
      <c r="B323" s="71"/>
      <c r="C323" s="71"/>
      <c r="D323" s="287"/>
      <c r="E323" s="287"/>
      <c r="F323" s="71"/>
      <c r="G323" s="71"/>
      <c r="H323" s="71"/>
      <c r="I323" s="71"/>
      <c r="J323" s="71"/>
      <c r="K323" s="71"/>
      <c r="L323" s="70"/>
      <c r="M323" s="70"/>
      <c r="N323" s="70"/>
    </row>
    <row r="324" spans="1:14" x14ac:dyDescent="0.25">
      <c r="A324" s="70"/>
      <c r="B324" s="71"/>
      <c r="C324" s="71"/>
      <c r="D324" s="287"/>
      <c r="E324" s="287"/>
      <c r="F324" s="71"/>
      <c r="G324" s="71"/>
      <c r="H324" s="71"/>
      <c r="I324" s="71"/>
      <c r="J324" s="71"/>
      <c r="K324" s="71"/>
      <c r="L324" s="70"/>
      <c r="M324" s="70"/>
      <c r="N324" s="70"/>
    </row>
    <row r="325" spans="1:14" x14ac:dyDescent="0.25">
      <c r="A325" s="70"/>
      <c r="B325" s="71"/>
      <c r="C325" s="71"/>
      <c r="D325" s="287"/>
      <c r="E325" s="287"/>
      <c r="F325" s="71"/>
      <c r="G325" s="71"/>
      <c r="H325" s="71"/>
      <c r="I325" s="71"/>
      <c r="J325" s="71"/>
      <c r="K325" s="71"/>
      <c r="L325" s="70"/>
      <c r="M325" s="70"/>
      <c r="N325" s="70"/>
    </row>
    <row r="326" spans="1:14" x14ac:dyDescent="0.25">
      <c r="A326" s="70"/>
      <c r="B326" s="71"/>
      <c r="C326" s="71"/>
      <c r="D326" s="287"/>
      <c r="E326" s="287"/>
      <c r="F326" s="71"/>
      <c r="G326" s="71"/>
      <c r="H326" s="71"/>
      <c r="I326" s="71"/>
      <c r="J326" s="71"/>
      <c r="K326" s="71"/>
      <c r="L326" s="70"/>
      <c r="M326" s="70"/>
      <c r="N326" s="70"/>
    </row>
    <row r="327" spans="1:14" x14ac:dyDescent="0.25">
      <c r="A327" s="70"/>
      <c r="B327" s="71"/>
      <c r="C327" s="71"/>
      <c r="D327" s="287"/>
      <c r="E327" s="287"/>
      <c r="F327" s="71"/>
      <c r="G327" s="71"/>
      <c r="H327" s="71"/>
      <c r="I327" s="71"/>
      <c r="J327" s="71"/>
      <c r="K327" s="71"/>
      <c r="L327" s="70"/>
      <c r="M327" s="70"/>
      <c r="N327" s="70"/>
    </row>
    <row r="328" spans="1:14" x14ac:dyDescent="0.25">
      <c r="A328" s="70"/>
      <c r="B328" s="71"/>
      <c r="C328" s="71"/>
      <c r="D328" s="287"/>
      <c r="E328" s="287"/>
      <c r="F328" s="71"/>
      <c r="G328" s="71"/>
      <c r="H328" s="71"/>
      <c r="I328" s="71"/>
      <c r="J328" s="71"/>
      <c r="K328" s="71"/>
      <c r="L328" s="70"/>
      <c r="M328" s="70"/>
      <c r="N328" s="70"/>
    </row>
    <row r="329" spans="1:14" x14ac:dyDescent="0.25">
      <c r="A329" s="70"/>
      <c r="B329" s="71"/>
      <c r="C329" s="71"/>
      <c r="D329" s="287"/>
      <c r="E329" s="287"/>
      <c r="F329" s="71"/>
      <c r="G329" s="71"/>
      <c r="H329" s="71"/>
      <c r="I329" s="71"/>
      <c r="J329" s="71"/>
      <c r="K329" s="71"/>
      <c r="L329" s="70"/>
      <c r="M329" s="70"/>
      <c r="N329" s="70"/>
    </row>
    <row r="330" spans="1:14" x14ac:dyDescent="0.25">
      <c r="A330" s="70"/>
      <c r="B330" s="71"/>
      <c r="C330" s="71"/>
      <c r="D330" s="287"/>
      <c r="E330" s="287"/>
      <c r="F330" s="71"/>
      <c r="G330" s="71"/>
      <c r="H330" s="71"/>
      <c r="I330" s="71"/>
      <c r="J330" s="71"/>
      <c r="K330" s="71"/>
      <c r="L330" s="70"/>
      <c r="M330" s="70"/>
      <c r="N330" s="70"/>
    </row>
    <row r="331" spans="1:14" x14ac:dyDescent="0.25">
      <c r="A331" s="70"/>
      <c r="B331" s="71"/>
      <c r="C331" s="71"/>
      <c r="D331" s="287"/>
      <c r="E331" s="287"/>
      <c r="F331" s="71"/>
      <c r="G331" s="71"/>
      <c r="H331" s="71"/>
      <c r="I331" s="71"/>
      <c r="J331" s="71"/>
      <c r="K331" s="71"/>
      <c r="L331" s="70"/>
      <c r="M331" s="70"/>
      <c r="N331" s="70"/>
    </row>
    <row r="332" spans="1:14" x14ac:dyDescent="0.25">
      <c r="A332" s="70"/>
      <c r="B332" s="71"/>
      <c r="C332" s="71"/>
      <c r="D332" s="287"/>
      <c r="E332" s="287"/>
      <c r="F332" s="71"/>
      <c r="G332" s="71"/>
      <c r="H332" s="71"/>
      <c r="I332" s="71"/>
      <c r="J332" s="71"/>
      <c r="K332" s="71"/>
      <c r="L332" s="70"/>
      <c r="M332" s="70"/>
      <c r="N332" s="70"/>
    </row>
    <row r="333" spans="1:14" x14ac:dyDescent="0.25">
      <c r="A333" s="70"/>
      <c r="B333" s="71"/>
      <c r="C333" s="71"/>
      <c r="D333" s="287"/>
      <c r="E333" s="287"/>
      <c r="F333" s="71"/>
      <c r="G333" s="71"/>
      <c r="H333" s="71"/>
      <c r="I333" s="71"/>
      <c r="J333" s="71"/>
      <c r="K333" s="71"/>
      <c r="L333" s="70"/>
      <c r="M333" s="70"/>
      <c r="N333" s="70"/>
    </row>
    <row r="334" spans="1:14" x14ac:dyDescent="0.25">
      <c r="A334" s="70"/>
      <c r="B334" s="71"/>
      <c r="C334" s="71"/>
      <c r="D334" s="287"/>
      <c r="E334" s="287"/>
      <c r="F334" s="71"/>
      <c r="G334" s="71"/>
      <c r="H334" s="71"/>
      <c r="I334" s="71"/>
      <c r="J334" s="71"/>
      <c r="K334" s="71"/>
      <c r="L334" s="70"/>
      <c r="M334" s="70"/>
      <c r="N334" s="70"/>
    </row>
    <row r="335" spans="1:14" x14ac:dyDescent="0.25">
      <c r="A335" s="70"/>
      <c r="B335" s="71"/>
      <c r="C335" s="71"/>
      <c r="D335" s="287"/>
      <c r="E335" s="287"/>
      <c r="F335" s="71"/>
      <c r="G335" s="71"/>
      <c r="H335" s="71"/>
      <c r="I335" s="71"/>
      <c r="J335" s="71"/>
      <c r="K335" s="71"/>
      <c r="L335" s="70"/>
      <c r="M335" s="70"/>
      <c r="N335" s="70"/>
    </row>
    <row r="336" spans="1:14" x14ac:dyDescent="0.25">
      <c r="A336" s="70"/>
      <c r="B336" s="71"/>
      <c r="C336" s="71"/>
      <c r="D336" s="287"/>
      <c r="E336" s="287"/>
      <c r="F336" s="71"/>
      <c r="G336" s="71"/>
      <c r="H336" s="71"/>
      <c r="I336" s="71"/>
      <c r="J336" s="71"/>
      <c r="K336" s="71"/>
      <c r="L336" s="70"/>
      <c r="M336" s="70"/>
      <c r="N336" s="70"/>
    </row>
    <row r="337" spans="1:14" x14ac:dyDescent="0.25">
      <c r="A337" s="70"/>
      <c r="B337" s="71"/>
      <c r="C337" s="71"/>
      <c r="D337" s="287"/>
      <c r="E337" s="287"/>
      <c r="F337" s="71"/>
      <c r="G337" s="71"/>
      <c r="H337" s="71"/>
      <c r="I337" s="71"/>
      <c r="J337" s="71"/>
      <c r="K337" s="71"/>
      <c r="L337" s="70"/>
      <c r="M337" s="70"/>
      <c r="N337" s="70"/>
    </row>
    <row r="338" spans="1:14" x14ac:dyDescent="0.25">
      <c r="A338" s="70"/>
      <c r="B338" s="71"/>
      <c r="C338" s="71"/>
      <c r="D338" s="287"/>
      <c r="E338" s="287"/>
      <c r="F338" s="71"/>
      <c r="G338" s="71"/>
      <c r="H338" s="71"/>
      <c r="I338" s="71"/>
      <c r="J338" s="71"/>
      <c r="K338" s="71"/>
      <c r="L338" s="70"/>
      <c r="M338" s="70"/>
      <c r="N338" s="70"/>
    </row>
    <row r="339" spans="1:14" x14ac:dyDescent="0.25">
      <c r="A339" s="70"/>
      <c r="B339" s="71"/>
      <c r="C339" s="71"/>
      <c r="D339" s="287"/>
      <c r="E339" s="287"/>
      <c r="F339" s="71"/>
      <c r="G339" s="71"/>
      <c r="H339" s="71"/>
      <c r="I339" s="71"/>
      <c r="J339" s="71"/>
      <c r="K339" s="71"/>
      <c r="L339" s="70"/>
      <c r="M339" s="70"/>
      <c r="N339" s="70"/>
    </row>
    <row r="340" spans="1:14" x14ac:dyDescent="0.25">
      <c r="A340" s="70"/>
      <c r="B340" s="71"/>
      <c r="C340" s="71"/>
      <c r="D340" s="287"/>
      <c r="E340" s="287"/>
      <c r="F340" s="71"/>
      <c r="G340" s="71"/>
      <c r="H340" s="71"/>
      <c r="I340" s="71"/>
      <c r="J340" s="71"/>
      <c r="K340" s="71"/>
      <c r="L340" s="70"/>
      <c r="M340" s="70"/>
      <c r="N340" s="70"/>
    </row>
    <row r="341" spans="1:14" x14ac:dyDescent="0.25">
      <c r="A341" s="70"/>
      <c r="B341" s="71"/>
      <c r="C341" s="71"/>
      <c r="D341" s="287"/>
      <c r="E341" s="287"/>
      <c r="F341" s="71"/>
      <c r="G341" s="71"/>
      <c r="H341" s="71"/>
      <c r="I341" s="71"/>
      <c r="J341" s="71"/>
      <c r="K341" s="71"/>
      <c r="L341" s="70"/>
      <c r="M341" s="70"/>
      <c r="N341" s="70"/>
    </row>
    <row r="342" spans="1:14" x14ac:dyDescent="0.25">
      <c r="A342" s="70"/>
      <c r="B342" s="71"/>
      <c r="C342" s="71"/>
      <c r="D342" s="287"/>
      <c r="E342" s="287"/>
      <c r="F342" s="71"/>
      <c r="G342" s="71"/>
      <c r="H342" s="71"/>
      <c r="I342" s="71"/>
      <c r="J342" s="71"/>
      <c r="K342" s="71"/>
      <c r="L342" s="70"/>
      <c r="M342" s="70"/>
      <c r="N342" s="70"/>
    </row>
    <row r="343" spans="1:14" x14ac:dyDescent="0.25">
      <c r="A343" s="70"/>
      <c r="B343" s="71"/>
      <c r="C343" s="71"/>
      <c r="D343" s="287"/>
      <c r="E343" s="287"/>
      <c r="F343" s="71"/>
      <c r="G343" s="71"/>
      <c r="H343" s="71"/>
      <c r="I343" s="71"/>
      <c r="J343" s="71"/>
      <c r="K343" s="71"/>
      <c r="L343" s="70"/>
      <c r="M343" s="70"/>
      <c r="N343" s="70"/>
    </row>
    <row r="344" spans="1:14" x14ac:dyDescent="0.25">
      <c r="A344" s="70"/>
      <c r="B344" s="71"/>
      <c r="C344" s="71"/>
      <c r="D344" s="287"/>
      <c r="E344" s="287"/>
      <c r="F344" s="71"/>
      <c r="G344" s="71"/>
      <c r="H344" s="71"/>
      <c r="I344" s="71"/>
      <c r="J344" s="71"/>
      <c r="K344" s="71"/>
      <c r="L344" s="70"/>
      <c r="M344" s="70"/>
      <c r="N344" s="70"/>
    </row>
    <row r="345" spans="1:14" x14ac:dyDescent="0.25">
      <c r="A345" s="70"/>
      <c r="B345" s="71"/>
      <c r="C345" s="71"/>
      <c r="D345" s="287"/>
      <c r="E345" s="287"/>
      <c r="F345" s="71"/>
      <c r="G345" s="71"/>
      <c r="H345" s="71"/>
      <c r="I345" s="71"/>
      <c r="J345" s="71"/>
      <c r="K345" s="71"/>
      <c r="L345" s="70"/>
      <c r="M345" s="70"/>
      <c r="N345" s="70"/>
    </row>
    <row r="346" spans="1:14" x14ac:dyDescent="0.25">
      <c r="A346" s="70"/>
      <c r="B346" s="71"/>
      <c r="C346" s="71"/>
      <c r="D346" s="287"/>
      <c r="E346" s="287"/>
      <c r="F346" s="71"/>
      <c r="G346" s="71"/>
      <c r="H346" s="71"/>
      <c r="I346" s="71"/>
      <c r="J346" s="71"/>
      <c r="K346" s="71"/>
      <c r="L346" s="70"/>
      <c r="M346" s="70"/>
      <c r="N346" s="70"/>
    </row>
    <row r="347" spans="1:14" x14ac:dyDescent="0.25">
      <c r="A347" s="70"/>
      <c r="B347" s="71"/>
      <c r="C347" s="71"/>
      <c r="D347" s="287"/>
      <c r="E347" s="287"/>
      <c r="F347" s="71"/>
      <c r="G347" s="71"/>
      <c r="H347" s="71"/>
      <c r="I347" s="71"/>
      <c r="J347" s="71"/>
      <c r="K347" s="71"/>
      <c r="L347" s="70"/>
      <c r="M347" s="70"/>
      <c r="N347" s="70"/>
    </row>
    <row r="348" spans="1:14" x14ac:dyDescent="0.25">
      <c r="A348" s="70"/>
      <c r="B348" s="71"/>
      <c r="C348" s="71"/>
      <c r="D348" s="287"/>
      <c r="E348" s="287"/>
      <c r="F348" s="71"/>
      <c r="G348" s="71"/>
      <c r="H348" s="71"/>
      <c r="I348" s="71"/>
      <c r="J348" s="71"/>
      <c r="K348" s="71"/>
      <c r="L348" s="70"/>
      <c r="M348" s="70"/>
      <c r="N348" s="70"/>
    </row>
    <row r="349" spans="1:14" x14ac:dyDescent="0.25">
      <c r="A349" s="70"/>
      <c r="B349" s="71"/>
      <c r="C349" s="71"/>
      <c r="D349" s="287"/>
      <c r="E349" s="287"/>
      <c r="F349" s="71"/>
      <c r="G349" s="71"/>
      <c r="H349" s="71"/>
      <c r="I349" s="71"/>
      <c r="J349" s="71"/>
      <c r="K349" s="71"/>
      <c r="L349" s="70"/>
      <c r="M349" s="70"/>
      <c r="N349" s="70"/>
    </row>
    <row r="350" spans="1:14" x14ac:dyDescent="0.25">
      <c r="A350" s="70"/>
      <c r="B350" s="71"/>
      <c r="C350" s="71"/>
      <c r="D350" s="287"/>
      <c r="E350" s="287"/>
      <c r="F350" s="71"/>
      <c r="G350" s="71"/>
      <c r="H350" s="71"/>
      <c r="I350" s="71"/>
      <c r="J350" s="71"/>
      <c r="K350" s="71"/>
      <c r="L350" s="70"/>
      <c r="M350" s="70"/>
      <c r="N350" s="70"/>
    </row>
    <row r="351" spans="1:14" x14ac:dyDescent="0.25">
      <c r="A351" s="70"/>
      <c r="B351" s="71"/>
      <c r="C351" s="71"/>
      <c r="D351" s="287"/>
      <c r="E351" s="287"/>
      <c r="F351" s="71"/>
      <c r="G351" s="71"/>
      <c r="H351" s="71"/>
      <c r="I351" s="71"/>
      <c r="J351" s="71"/>
      <c r="K351" s="71"/>
      <c r="L351" s="70"/>
      <c r="M351" s="70"/>
      <c r="N351" s="70"/>
    </row>
    <row r="352" spans="1:14" x14ac:dyDescent="0.25">
      <c r="A352" s="70"/>
      <c r="B352" s="71"/>
      <c r="C352" s="71"/>
      <c r="D352" s="287"/>
      <c r="E352" s="287"/>
      <c r="F352" s="71"/>
      <c r="G352" s="71"/>
      <c r="H352" s="71"/>
      <c r="I352" s="71"/>
      <c r="J352" s="71"/>
      <c r="K352" s="71"/>
      <c r="L352" s="70"/>
      <c r="M352" s="70"/>
      <c r="N352" s="70"/>
    </row>
    <row r="353" spans="1:14" x14ac:dyDescent="0.25">
      <c r="A353" s="70"/>
      <c r="B353" s="71"/>
      <c r="C353" s="71"/>
      <c r="D353" s="287"/>
      <c r="E353" s="287"/>
      <c r="F353" s="71"/>
      <c r="G353" s="71"/>
      <c r="H353" s="71"/>
      <c r="I353" s="71"/>
      <c r="J353" s="71"/>
      <c r="K353" s="71"/>
      <c r="L353" s="70"/>
      <c r="M353" s="70"/>
      <c r="N353" s="70"/>
    </row>
    <row r="354" spans="1:14" x14ac:dyDescent="0.25">
      <c r="A354" s="70"/>
      <c r="B354" s="71"/>
      <c r="C354" s="71"/>
      <c r="D354" s="287"/>
      <c r="E354" s="287"/>
      <c r="F354" s="71"/>
      <c r="G354" s="71"/>
      <c r="H354" s="71"/>
      <c r="I354" s="71"/>
      <c r="J354" s="71"/>
      <c r="K354" s="71"/>
      <c r="L354" s="70"/>
      <c r="M354" s="70"/>
      <c r="N354" s="70"/>
    </row>
    <row r="355" spans="1:14" x14ac:dyDescent="0.25">
      <c r="A355" s="70"/>
      <c r="B355" s="71"/>
      <c r="C355" s="71"/>
      <c r="D355" s="287"/>
      <c r="E355" s="287"/>
      <c r="F355" s="71"/>
      <c r="G355" s="71"/>
      <c r="H355" s="71"/>
      <c r="I355" s="71"/>
      <c r="J355" s="71"/>
      <c r="K355" s="71"/>
      <c r="L355" s="70"/>
      <c r="M355" s="70"/>
      <c r="N355" s="70"/>
    </row>
    <row r="356" spans="1:14" x14ac:dyDescent="0.25">
      <c r="A356" s="70"/>
      <c r="B356" s="71"/>
      <c r="C356" s="71"/>
      <c r="D356" s="287"/>
      <c r="E356" s="287"/>
      <c r="F356" s="71"/>
      <c r="G356" s="71"/>
      <c r="H356" s="71"/>
      <c r="I356" s="71"/>
      <c r="J356" s="71"/>
      <c r="K356" s="71"/>
      <c r="L356" s="70"/>
      <c r="M356" s="70"/>
      <c r="N356" s="70"/>
    </row>
    <row r="357" spans="1:14" x14ac:dyDescent="0.25">
      <c r="A357" s="70"/>
      <c r="B357" s="71"/>
      <c r="C357" s="71"/>
      <c r="D357" s="287"/>
      <c r="E357" s="287"/>
      <c r="F357" s="71"/>
      <c r="G357" s="71"/>
      <c r="H357" s="71"/>
      <c r="I357" s="71"/>
      <c r="J357" s="71"/>
      <c r="K357" s="71"/>
      <c r="L357" s="70"/>
      <c r="M357" s="70"/>
      <c r="N357" s="70"/>
    </row>
    <row r="358" spans="1:14" x14ac:dyDescent="0.25">
      <c r="A358" s="70"/>
      <c r="B358" s="71"/>
      <c r="C358" s="71"/>
      <c r="D358" s="287"/>
      <c r="E358" s="287"/>
      <c r="F358" s="71"/>
      <c r="G358" s="71"/>
      <c r="H358" s="71"/>
      <c r="I358" s="71"/>
      <c r="J358" s="71"/>
      <c r="K358" s="71"/>
      <c r="L358" s="70"/>
      <c r="M358" s="70"/>
      <c r="N358" s="70"/>
    </row>
    <row r="359" spans="1:14" x14ac:dyDescent="0.25">
      <c r="A359" s="70"/>
      <c r="B359" s="71"/>
      <c r="C359" s="71"/>
      <c r="D359" s="287"/>
      <c r="E359" s="287"/>
      <c r="F359" s="71"/>
      <c r="G359" s="71"/>
      <c r="H359" s="71"/>
      <c r="I359" s="71"/>
      <c r="J359" s="71"/>
      <c r="K359" s="71"/>
      <c r="L359" s="70"/>
      <c r="M359" s="70"/>
      <c r="N359" s="70"/>
    </row>
    <row r="360" spans="1:14" x14ac:dyDescent="0.25">
      <c r="A360" s="70"/>
      <c r="B360" s="71"/>
      <c r="C360" s="71"/>
      <c r="D360" s="287"/>
      <c r="E360" s="287"/>
      <c r="F360" s="71"/>
      <c r="G360" s="71"/>
      <c r="H360" s="71"/>
      <c r="I360" s="71"/>
      <c r="J360" s="71"/>
      <c r="K360" s="71"/>
      <c r="L360" s="70"/>
      <c r="M360" s="70"/>
      <c r="N360" s="70"/>
    </row>
    <row r="361" spans="1:14" x14ac:dyDescent="0.25">
      <c r="A361" s="70"/>
      <c r="B361" s="71"/>
      <c r="C361" s="71"/>
      <c r="D361" s="287"/>
      <c r="E361" s="287"/>
      <c r="F361" s="71"/>
      <c r="G361" s="71"/>
      <c r="H361" s="71"/>
      <c r="I361" s="71"/>
      <c r="J361" s="71"/>
      <c r="K361" s="71"/>
      <c r="L361" s="70"/>
      <c r="M361" s="70"/>
      <c r="N361" s="70"/>
    </row>
    <row r="362" spans="1:14" x14ac:dyDescent="0.25">
      <c r="A362" s="70"/>
      <c r="B362" s="71"/>
      <c r="C362" s="71"/>
      <c r="D362" s="287"/>
      <c r="E362" s="287"/>
      <c r="F362" s="71"/>
      <c r="G362" s="71"/>
      <c r="H362" s="71"/>
      <c r="I362" s="71"/>
      <c r="J362" s="71"/>
      <c r="K362" s="71"/>
      <c r="L362" s="70"/>
      <c r="M362" s="70"/>
      <c r="N362" s="70"/>
    </row>
    <row r="363" spans="1:14" x14ac:dyDescent="0.25">
      <c r="A363" s="70"/>
      <c r="B363" s="71"/>
      <c r="C363" s="71"/>
      <c r="D363" s="287"/>
      <c r="E363" s="287"/>
      <c r="F363" s="71"/>
      <c r="G363" s="71"/>
      <c r="H363" s="71"/>
      <c r="I363" s="71"/>
      <c r="J363" s="71"/>
      <c r="K363" s="71"/>
      <c r="L363" s="70"/>
      <c r="M363" s="70"/>
      <c r="N363" s="70"/>
    </row>
    <row r="364" spans="1:14" x14ac:dyDescent="0.25">
      <c r="A364" s="70"/>
      <c r="B364" s="71"/>
      <c r="C364" s="71"/>
      <c r="D364" s="287"/>
      <c r="E364" s="287"/>
      <c r="F364" s="71"/>
      <c r="G364" s="71"/>
      <c r="H364" s="71"/>
      <c r="I364" s="71"/>
      <c r="J364" s="71"/>
      <c r="K364" s="71"/>
      <c r="L364" s="70"/>
      <c r="M364" s="70"/>
      <c r="N364" s="70"/>
    </row>
    <row r="365" spans="1:14" x14ac:dyDescent="0.25">
      <c r="A365" s="70"/>
      <c r="B365" s="71"/>
      <c r="C365" s="71"/>
      <c r="D365" s="287"/>
      <c r="E365" s="287"/>
      <c r="F365" s="71"/>
      <c r="G365" s="71"/>
      <c r="H365" s="71"/>
      <c r="I365" s="71"/>
      <c r="J365" s="71"/>
      <c r="K365" s="71"/>
      <c r="L365" s="70"/>
      <c r="M365" s="70"/>
      <c r="N365" s="70"/>
    </row>
    <row r="366" spans="1:14" x14ac:dyDescent="0.25">
      <c r="A366" s="70"/>
      <c r="B366" s="71"/>
      <c r="C366" s="71"/>
      <c r="D366" s="287"/>
      <c r="E366" s="287"/>
      <c r="F366" s="71"/>
      <c r="G366" s="71"/>
      <c r="H366" s="71"/>
      <c r="I366" s="71"/>
      <c r="J366" s="71"/>
      <c r="K366" s="71"/>
      <c r="L366" s="70"/>
      <c r="M366" s="70"/>
      <c r="N366" s="70"/>
    </row>
    <row r="367" spans="1:14" x14ac:dyDescent="0.25">
      <c r="A367" s="70"/>
      <c r="B367" s="71"/>
      <c r="C367" s="71"/>
      <c r="D367" s="287"/>
      <c r="E367" s="287"/>
      <c r="F367" s="71"/>
      <c r="G367" s="71"/>
      <c r="H367" s="71"/>
      <c r="I367" s="71"/>
      <c r="J367" s="71"/>
      <c r="K367" s="71"/>
      <c r="L367" s="70"/>
      <c r="M367" s="70"/>
      <c r="N367" s="70"/>
    </row>
    <row r="368" spans="1:14" x14ac:dyDescent="0.25">
      <c r="A368" s="70"/>
      <c r="B368" s="71"/>
      <c r="C368" s="71"/>
      <c r="D368" s="287"/>
      <c r="E368" s="287"/>
      <c r="F368" s="71"/>
      <c r="G368" s="71"/>
      <c r="H368" s="71"/>
      <c r="I368" s="71"/>
      <c r="J368" s="71"/>
      <c r="K368" s="71"/>
      <c r="L368" s="70"/>
      <c r="M368" s="70"/>
      <c r="N368" s="70"/>
    </row>
    <row r="369" spans="1:14" x14ac:dyDescent="0.25">
      <c r="A369" s="70"/>
      <c r="B369" s="71"/>
      <c r="C369" s="71"/>
      <c r="D369" s="287"/>
      <c r="E369" s="287"/>
      <c r="F369" s="71"/>
      <c r="G369" s="71"/>
      <c r="H369" s="71"/>
      <c r="I369" s="71"/>
      <c r="J369" s="71"/>
      <c r="K369" s="71"/>
      <c r="L369" s="70"/>
      <c r="M369" s="70"/>
      <c r="N369" s="70"/>
    </row>
    <row r="370" spans="1:14" x14ac:dyDescent="0.25">
      <c r="A370" s="70"/>
      <c r="B370" s="71"/>
      <c r="C370" s="71"/>
      <c r="D370" s="287"/>
      <c r="E370" s="287"/>
      <c r="F370" s="71"/>
      <c r="G370" s="71"/>
      <c r="H370" s="71"/>
      <c r="I370" s="71"/>
      <c r="J370" s="71"/>
      <c r="K370" s="71"/>
      <c r="L370" s="70"/>
      <c r="M370" s="70"/>
      <c r="N370" s="70"/>
    </row>
    <row r="371" spans="1:14" x14ac:dyDescent="0.25">
      <c r="A371" s="70"/>
      <c r="B371" s="71"/>
      <c r="C371" s="71"/>
      <c r="D371" s="287"/>
      <c r="E371" s="287"/>
      <c r="F371" s="71"/>
      <c r="G371" s="71"/>
      <c r="H371" s="71"/>
      <c r="I371" s="71"/>
      <c r="J371" s="71"/>
      <c r="K371" s="71"/>
      <c r="L371" s="70"/>
      <c r="M371" s="70"/>
      <c r="N371" s="70"/>
    </row>
    <row r="372" spans="1:14" x14ac:dyDescent="0.25">
      <c r="A372" s="70"/>
      <c r="B372" s="71"/>
      <c r="C372" s="71"/>
      <c r="D372" s="287"/>
      <c r="E372" s="287"/>
      <c r="F372" s="71"/>
      <c r="G372" s="71"/>
      <c r="H372" s="71"/>
      <c r="I372" s="71"/>
      <c r="J372" s="71"/>
      <c r="K372" s="71"/>
      <c r="L372" s="70"/>
      <c r="M372" s="70"/>
      <c r="N372" s="70"/>
    </row>
    <row r="373" spans="1:14" x14ac:dyDescent="0.25">
      <c r="A373" s="70"/>
      <c r="B373" s="71"/>
      <c r="C373" s="71"/>
      <c r="D373" s="287"/>
      <c r="E373" s="287"/>
      <c r="F373" s="71"/>
      <c r="G373" s="71"/>
      <c r="H373" s="71"/>
      <c r="I373" s="71"/>
      <c r="J373" s="71"/>
      <c r="K373" s="71"/>
      <c r="L373" s="70"/>
      <c r="M373" s="70"/>
      <c r="N373" s="70"/>
    </row>
    <row r="374" spans="1:14" x14ac:dyDescent="0.25">
      <c r="A374" s="70"/>
      <c r="B374" s="71"/>
      <c r="C374" s="71"/>
      <c r="D374" s="287"/>
      <c r="E374" s="287"/>
      <c r="F374" s="71"/>
      <c r="G374" s="71"/>
      <c r="H374" s="71"/>
      <c r="I374" s="71"/>
      <c r="J374" s="71"/>
      <c r="K374" s="71"/>
      <c r="L374" s="70"/>
      <c r="M374" s="70"/>
      <c r="N374" s="70"/>
    </row>
    <row r="375" spans="1:14" x14ac:dyDescent="0.25">
      <c r="A375" s="70"/>
      <c r="B375" s="71"/>
      <c r="C375" s="71"/>
      <c r="D375" s="287"/>
      <c r="E375" s="287"/>
      <c r="F375" s="71"/>
      <c r="G375" s="71"/>
      <c r="H375" s="71"/>
      <c r="I375" s="71"/>
      <c r="J375" s="71"/>
      <c r="K375" s="71"/>
      <c r="L375" s="70"/>
      <c r="M375" s="70"/>
      <c r="N375" s="70"/>
    </row>
    <row r="376" spans="1:14" x14ac:dyDescent="0.25">
      <c r="A376" s="70"/>
      <c r="B376" s="71"/>
      <c r="C376" s="71"/>
      <c r="D376" s="287"/>
      <c r="E376" s="287"/>
      <c r="F376" s="71"/>
      <c r="G376" s="71"/>
      <c r="H376" s="71"/>
      <c r="I376" s="71"/>
      <c r="J376" s="71"/>
      <c r="K376" s="71"/>
      <c r="L376" s="70"/>
      <c r="M376" s="70"/>
      <c r="N376" s="70"/>
    </row>
    <row r="377" spans="1:14" x14ac:dyDescent="0.25">
      <c r="A377" s="70"/>
      <c r="B377" s="71"/>
      <c r="C377" s="71"/>
      <c r="D377" s="287"/>
      <c r="E377" s="287"/>
      <c r="F377" s="71"/>
      <c r="G377" s="71"/>
      <c r="H377" s="71"/>
      <c r="I377" s="71"/>
      <c r="J377" s="71"/>
      <c r="K377" s="71"/>
      <c r="L377" s="70"/>
      <c r="M377" s="70"/>
      <c r="N377" s="70"/>
    </row>
    <row r="378" spans="1:14" x14ac:dyDescent="0.25">
      <c r="A378" s="70"/>
      <c r="B378" s="71"/>
      <c r="C378" s="71"/>
      <c r="D378" s="287"/>
      <c r="E378" s="287"/>
      <c r="F378" s="71"/>
      <c r="G378" s="71"/>
      <c r="H378" s="71"/>
      <c r="I378" s="71"/>
      <c r="J378" s="71"/>
      <c r="K378" s="71"/>
      <c r="L378" s="70"/>
      <c r="M378" s="70"/>
      <c r="N378" s="70"/>
    </row>
    <row r="379" spans="1:14" x14ac:dyDescent="0.25">
      <c r="A379" s="70"/>
      <c r="B379" s="71"/>
      <c r="C379" s="71"/>
      <c r="D379" s="287"/>
      <c r="E379" s="287"/>
      <c r="F379" s="71"/>
      <c r="G379" s="71"/>
      <c r="H379" s="71"/>
      <c r="I379" s="71"/>
      <c r="J379" s="71"/>
      <c r="K379" s="71"/>
      <c r="L379" s="70"/>
      <c r="M379" s="70"/>
      <c r="N379" s="70"/>
    </row>
    <row r="380" spans="1:14" x14ac:dyDescent="0.25">
      <c r="A380" s="70"/>
      <c r="B380" s="71"/>
      <c r="C380" s="71"/>
      <c r="D380" s="287"/>
      <c r="E380" s="287"/>
      <c r="F380" s="71"/>
      <c r="G380" s="71"/>
      <c r="H380" s="71"/>
      <c r="I380" s="71"/>
      <c r="J380" s="71"/>
      <c r="K380" s="71"/>
      <c r="L380" s="70"/>
      <c r="M380" s="70"/>
      <c r="N380" s="70"/>
    </row>
    <row r="381" spans="1:14" x14ac:dyDescent="0.25">
      <c r="A381" s="70"/>
      <c r="B381" s="71"/>
      <c r="C381" s="71"/>
      <c r="D381" s="287"/>
      <c r="E381" s="287"/>
      <c r="F381" s="71"/>
      <c r="G381" s="71"/>
      <c r="H381" s="71"/>
      <c r="I381" s="71"/>
      <c r="J381" s="71"/>
      <c r="K381" s="71"/>
      <c r="L381" s="70"/>
      <c r="M381" s="70"/>
      <c r="N381" s="70"/>
    </row>
    <row r="382" spans="1:14" x14ac:dyDescent="0.25">
      <c r="A382" s="70"/>
      <c r="B382" s="71"/>
      <c r="C382" s="71"/>
      <c r="D382" s="287"/>
      <c r="E382" s="287"/>
      <c r="F382" s="71"/>
      <c r="G382" s="71"/>
      <c r="H382" s="71"/>
      <c r="I382" s="71"/>
      <c r="J382" s="71"/>
      <c r="K382" s="71"/>
      <c r="L382" s="70"/>
      <c r="M382" s="70"/>
      <c r="N382" s="70"/>
    </row>
    <row r="383" spans="1:14" x14ac:dyDescent="0.25">
      <c r="A383" s="70"/>
      <c r="B383" s="71"/>
      <c r="C383" s="71"/>
      <c r="D383" s="287"/>
      <c r="E383" s="287"/>
      <c r="F383" s="71"/>
      <c r="G383" s="71"/>
      <c r="H383" s="71"/>
      <c r="I383" s="71"/>
      <c r="J383" s="71"/>
      <c r="K383" s="71"/>
      <c r="L383" s="70"/>
      <c r="M383" s="70"/>
      <c r="N383" s="70"/>
    </row>
    <row r="384" spans="1:14" x14ac:dyDescent="0.25">
      <c r="A384" s="70"/>
      <c r="B384" s="71"/>
      <c r="C384" s="71"/>
      <c r="D384" s="287"/>
      <c r="E384" s="287"/>
      <c r="F384" s="71"/>
      <c r="G384" s="71"/>
      <c r="H384" s="71"/>
      <c r="I384" s="71"/>
      <c r="J384" s="71"/>
      <c r="K384" s="71"/>
      <c r="L384" s="70"/>
      <c r="M384" s="70"/>
      <c r="N384" s="70"/>
    </row>
    <row r="385" spans="1:14" x14ac:dyDescent="0.25">
      <c r="A385" s="70"/>
      <c r="B385" s="71"/>
      <c r="C385" s="71"/>
      <c r="D385" s="287"/>
      <c r="E385" s="287"/>
      <c r="F385" s="71"/>
      <c r="G385" s="71"/>
      <c r="H385" s="71"/>
      <c r="I385" s="71"/>
      <c r="J385" s="71"/>
      <c r="K385" s="71"/>
      <c r="L385" s="70"/>
      <c r="M385" s="70"/>
      <c r="N385" s="70"/>
    </row>
    <row r="386" spans="1:14" x14ac:dyDescent="0.25">
      <c r="A386" s="70"/>
      <c r="B386" s="71"/>
      <c r="C386" s="71"/>
      <c r="D386" s="287"/>
      <c r="E386" s="287"/>
      <c r="F386" s="71"/>
      <c r="G386" s="71"/>
      <c r="H386" s="71"/>
      <c r="I386" s="71"/>
      <c r="J386" s="71"/>
      <c r="K386" s="71"/>
      <c r="L386" s="70"/>
      <c r="M386" s="70"/>
      <c r="N386" s="70"/>
    </row>
    <row r="387" spans="1:14" x14ac:dyDescent="0.25">
      <c r="A387" s="70"/>
      <c r="B387" s="71"/>
      <c r="C387" s="71"/>
      <c r="D387" s="287"/>
      <c r="E387" s="287"/>
      <c r="F387" s="71"/>
      <c r="G387" s="71"/>
      <c r="H387" s="71"/>
      <c r="I387" s="71"/>
      <c r="J387" s="71"/>
      <c r="K387" s="71"/>
      <c r="L387" s="70"/>
      <c r="M387" s="70"/>
      <c r="N387" s="70"/>
    </row>
    <row r="388" spans="1:14" x14ac:dyDescent="0.25">
      <c r="A388" s="70"/>
      <c r="B388" s="71"/>
      <c r="C388" s="71"/>
      <c r="D388" s="287"/>
      <c r="E388" s="287"/>
      <c r="F388" s="71"/>
      <c r="G388" s="71"/>
      <c r="H388" s="71"/>
      <c r="I388" s="71"/>
      <c r="J388" s="71"/>
      <c r="K388" s="71"/>
      <c r="L388" s="70"/>
      <c r="M388" s="70"/>
      <c r="N388" s="70"/>
    </row>
    <row r="389" spans="1:14" x14ac:dyDescent="0.25">
      <c r="A389" s="70"/>
      <c r="B389" s="71"/>
      <c r="C389" s="71"/>
      <c r="D389" s="287"/>
      <c r="E389" s="287"/>
      <c r="F389" s="71"/>
      <c r="G389" s="71"/>
      <c r="H389" s="71"/>
      <c r="I389" s="71"/>
      <c r="J389" s="71"/>
      <c r="K389" s="71"/>
      <c r="L389" s="70"/>
      <c r="M389" s="70"/>
      <c r="N389" s="70"/>
    </row>
    <row r="390" spans="1:14" x14ac:dyDescent="0.25">
      <c r="A390" s="70"/>
      <c r="B390" s="71"/>
      <c r="C390" s="71"/>
      <c r="D390" s="287"/>
      <c r="E390" s="287"/>
      <c r="F390" s="71"/>
      <c r="G390" s="71"/>
      <c r="H390" s="71"/>
      <c r="I390" s="71"/>
      <c r="J390" s="71"/>
      <c r="K390" s="71"/>
      <c r="L390" s="70"/>
      <c r="M390" s="70"/>
      <c r="N390" s="70"/>
    </row>
    <row r="391" spans="1:14" x14ac:dyDescent="0.25">
      <c r="A391" s="70"/>
      <c r="B391" s="71"/>
      <c r="C391" s="71"/>
      <c r="D391" s="287"/>
      <c r="E391" s="287"/>
      <c r="F391" s="71"/>
      <c r="G391" s="71"/>
      <c r="H391" s="71"/>
      <c r="I391" s="71"/>
      <c r="J391" s="71"/>
      <c r="K391" s="71"/>
      <c r="L391" s="70"/>
      <c r="M391" s="70"/>
      <c r="N391" s="70"/>
    </row>
    <row r="392" spans="1:14" x14ac:dyDescent="0.25">
      <c r="A392" s="70"/>
      <c r="B392" s="71"/>
      <c r="C392" s="71"/>
      <c r="D392" s="287"/>
      <c r="E392" s="287"/>
      <c r="F392" s="71"/>
      <c r="G392" s="71"/>
      <c r="H392" s="71"/>
      <c r="I392" s="71"/>
      <c r="J392" s="71"/>
      <c r="K392" s="71"/>
      <c r="L392" s="70"/>
      <c r="M392" s="70"/>
      <c r="N392" s="70"/>
    </row>
    <row r="393" spans="1:14" x14ac:dyDescent="0.25">
      <c r="A393" s="70"/>
      <c r="B393" s="71"/>
      <c r="C393" s="71"/>
      <c r="D393" s="287"/>
      <c r="E393" s="287"/>
      <c r="F393" s="71"/>
      <c r="G393" s="71"/>
      <c r="H393" s="71"/>
      <c r="I393" s="71"/>
      <c r="J393" s="71"/>
      <c r="K393" s="71"/>
      <c r="L393" s="70"/>
      <c r="M393" s="70"/>
      <c r="N393" s="70"/>
    </row>
    <row r="394" spans="1:14" x14ac:dyDescent="0.25">
      <c r="A394" s="70"/>
      <c r="B394" s="71"/>
      <c r="C394" s="71"/>
      <c r="D394" s="287"/>
      <c r="E394" s="287"/>
      <c r="F394" s="71"/>
      <c r="G394" s="71"/>
      <c r="H394" s="71"/>
      <c r="I394" s="71"/>
      <c r="J394" s="71"/>
      <c r="K394" s="71"/>
      <c r="L394" s="70"/>
      <c r="M394" s="70"/>
      <c r="N394" s="70"/>
    </row>
    <row r="395" spans="1:14" x14ac:dyDescent="0.25">
      <c r="A395" s="70"/>
      <c r="B395" s="71"/>
      <c r="C395" s="71"/>
      <c r="D395" s="287"/>
      <c r="E395" s="287"/>
      <c r="F395" s="71"/>
      <c r="G395" s="71"/>
      <c r="H395" s="71"/>
      <c r="I395" s="71"/>
      <c r="J395" s="71"/>
      <c r="K395" s="71"/>
      <c r="L395" s="70"/>
      <c r="M395" s="70"/>
      <c r="N395" s="70"/>
    </row>
    <row r="396" spans="1:14" x14ac:dyDescent="0.25">
      <c r="A396" s="70"/>
      <c r="B396" s="71"/>
      <c r="C396" s="71"/>
      <c r="D396" s="287"/>
      <c r="E396" s="287"/>
      <c r="F396" s="71"/>
      <c r="G396" s="71"/>
      <c r="H396" s="71"/>
      <c r="I396" s="71"/>
      <c r="J396" s="71"/>
      <c r="K396" s="71"/>
      <c r="L396" s="70"/>
      <c r="M396" s="70"/>
      <c r="N396" s="70"/>
    </row>
    <row r="397" spans="1:14" x14ac:dyDescent="0.25">
      <c r="A397" s="70"/>
      <c r="B397" s="71"/>
      <c r="C397" s="71"/>
      <c r="D397" s="287"/>
      <c r="E397" s="287"/>
      <c r="F397" s="71"/>
      <c r="G397" s="71"/>
      <c r="H397" s="71"/>
      <c r="I397" s="71"/>
      <c r="J397" s="71"/>
      <c r="K397" s="71"/>
      <c r="L397" s="70"/>
      <c r="M397" s="70"/>
      <c r="N397" s="70"/>
    </row>
    <row r="398" spans="1:14" x14ac:dyDescent="0.25">
      <c r="A398" s="70"/>
      <c r="B398" s="71"/>
      <c r="C398" s="71"/>
      <c r="D398" s="287"/>
      <c r="E398" s="287"/>
      <c r="F398" s="71"/>
      <c r="G398" s="71"/>
      <c r="H398" s="71"/>
      <c r="I398" s="71"/>
      <c r="J398" s="71"/>
      <c r="K398" s="71"/>
      <c r="L398" s="70"/>
      <c r="M398" s="70"/>
      <c r="N398" s="70"/>
    </row>
    <row r="399" spans="1:14" x14ac:dyDescent="0.25">
      <c r="A399" s="70"/>
      <c r="B399" s="71"/>
      <c r="C399" s="71"/>
      <c r="D399" s="287"/>
      <c r="E399" s="287"/>
      <c r="F399" s="71"/>
      <c r="G399" s="71"/>
      <c r="H399" s="71"/>
      <c r="I399" s="71"/>
      <c r="J399" s="71"/>
      <c r="K399" s="71"/>
      <c r="L399" s="70"/>
      <c r="M399" s="70"/>
      <c r="N399" s="70"/>
    </row>
    <row r="400" spans="1:14" x14ac:dyDescent="0.25">
      <c r="A400" s="70"/>
      <c r="B400" s="71"/>
      <c r="C400" s="71"/>
      <c r="D400" s="287"/>
      <c r="E400" s="287"/>
      <c r="F400" s="71"/>
      <c r="G400" s="71"/>
      <c r="H400" s="71"/>
      <c r="I400" s="71"/>
      <c r="J400" s="71"/>
      <c r="K400" s="71"/>
      <c r="L400" s="70"/>
      <c r="M400" s="70"/>
      <c r="N400" s="70"/>
    </row>
    <row r="401" spans="1:14" x14ac:dyDescent="0.25">
      <c r="A401" s="70"/>
      <c r="B401" s="71"/>
      <c r="C401" s="71"/>
      <c r="D401" s="287"/>
      <c r="E401" s="287"/>
      <c r="F401" s="71"/>
      <c r="G401" s="71"/>
      <c r="H401" s="71"/>
      <c r="I401" s="71"/>
      <c r="J401" s="71"/>
      <c r="K401" s="71"/>
      <c r="L401" s="70"/>
      <c r="M401" s="70"/>
      <c r="N401" s="70"/>
    </row>
    <row r="402" spans="1:14" x14ac:dyDescent="0.25">
      <c r="A402" s="70"/>
      <c r="B402" s="71"/>
      <c r="C402" s="71"/>
      <c r="D402" s="287"/>
      <c r="E402" s="287"/>
      <c r="F402" s="71"/>
      <c r="G402" s="71"/>
      <c r="H402" s="71"/>
      <c r="I402" s="71"/>
      <c r="J402" s="71"/>
      <c r="K402" s="71"/>
      <c r="L402" s="70"/>
      <c r="M402" s="70"/>
      <c r="N402" s="70"/>
    </row>
    <row r="403" spans="1:14" x14ac:dyDescent="0.25">
      <c r="A403" s="70"/>
      <c r="B403" s="71"/>
      <c r="C403" s="71"/>
      <c r="D403" s="287"/>
      <c r="E403" s="287"/>
      <c r="F403" s="71"/>
      <c r="G403" s="71"/>
      <c r="H403" s="71"/>
      <c r="I403" s="71"/>
      <c r="J403" s="71"/>
      <c r="K403" s="71"/>
      <c r="L403" s="70"/>
      <c r="M403" s="70"/>
      <c r="N403" s="70"/>
    </row>
    <row r="404" spans="1:14" x14ac:dyDescent="0.25">
      <c r="A404" s="70"/>
      <c r="B404" s="71"/>
      <c r="C404" s="71"/>
      <c r="D404" s="287"/>
      <c r="E404" s="287"/>
      <c r="F404" s="71"/>
      <c r="G404" s="71"/>
      <c r="H404" s="71"/>
      <c r="I404" s="71"/>
      <c r="J404" s="71"/>
      <c r="K404" s="71"/>
      <c r="L404" s="70"/>
      <c r="M404" s="70"/>
      <c r="N404" s="70"/>
    </row>
    <row r="405" spans="1:14" x14ac:dyDescent="0.25">
      <c r="A405" s="70"/>
      <c r="B405" s="71"/>
      <c r="C405" s="71"/>
      <c r="D405" s="287"/>
      <c r="E405" s="287"/>
      <c r="F405" s="71"/>
      <c r="G405" s="71"/>
      <c r="H405" s="71"/>
      <c r="I405" s="71"/>
      <c r="J405" s="71"/>
      <c r="K405" s="71"/>
      <c r="L405" s="70"/>
      <c r="M405" s="70"/>
      <c r="N405" s="70"/>
    </row>
    <row r="406" spans="1:14" x14ac:dyDescent="0.25">
      <c r="A406" s="70"/>
      <c r="B406" s="71"/>
      <c r="C406" s="71"/>
      <c r="D406" s="287"/>
      <c r="E406" s="287"/>
      <c r="F406" s="71"/>
      <c r="G406" s="71"/>
      <c r="H406" s="71"/>
      <c r="I406" s="71"/>
      <c r="J406" s="71"/>
      <c r="K406" s="71"/>
      <c r="L406" s="70"/>
      <c r="M406" s="70"/>
      <c r="N406" s="70"/>
    </row>
    <row r="407" spans="1:14" x14ac:dyDescent="0.25">
      <c r="A407" s="70"/>
      <c r="B407" s="71"/>
      <c r="C407" s="71"/>
      <c r="D407" s="287"/>
      <c r="E407" s="287"/>
      <c r="F407" s="71"/>
      <c r="G407" s="71"/>
      <c r="H407" s="71"/>
      <c r="I407" s="71"/>
      <c r="J407" s="71"/>
      <c r="K407" s="71"/>
      <c r="L407" s="70"/>
      <c r="M407" s="70"/>
      <c r="N407" s="70"/>
    </row>
    <row r="408" spans="1:14" x14ac:dyDescent="0.25">
      <c r="A408" s="70"/>
      <c r="B408" s="71"/>
      <c r="C408" s="71"/>
      <c r="D408" s="287"/>
      <c r="E408" s="287"/>
      <c r="F408" s="71"/>
      <c r="G408" s="71"/>
      <c r="H408" s="71"/>
      <c r="I408" s="71"/>
      <c r="J408" s="71"/>
      <c r="K408" s="71"/>
      <c r="L408" s="70"/>
      <c r="M408" s="70"/>
      <c r="N408" s="70"/>
    </row>
    <row r="409" spans="1:14" x14ac:dyDescent="0.25">
      <c r="A409" s="70"/>
      <c r="B409" s="71"/>
      <c r="C409" s="71"/>
      <c r="D409" s="287"/>
      <c r="E409" s="287"/>
      <c r="F409" s="71"/>
      <c r="G409" s="71"/>
      <c r="H409" s="71"/>
      <c r="I409" s="71"/>
      <c r="J409" s="71"/>
      <c r="K409" s="71"/>
      <c r="L409" s="70"/>
      <c r="M409" s="70"/>
      <c r="N409" s="70"/>
    </row>
    <row r="410" spans="1:14" x14ac:dyDescent="0.25">
      <c r="A410" s="70"/>
      <c r="B410" s="71"/>
      <c r="C410" s="71"/>
      <c r="D410" s="287"/>
      <c r="E410" s="287"/>
      <c r="F410" s="71"/>
      <c r="G410" s="71"/>
      <c r="H410" s="71"/>
      <c r="I410" s="71"/>
      <c r="J410" s="71"/>
      <c r="K410" s="71"/>
      <c r="L410" s="70"/>
      <c r="M410" s="70"/>
      <c r="N410" s="70"/>
    </row>
    <row r="411" spans="1:14" x14ac:dyDescent="0.25">
      <c r="A411" s="70"/>
      <c r="B411" s="71"/>
      <c r="C411" s="71"/>
      <c r="D411" s="287"/>
      <c r="E411" s="287"/>
      <c r="F411" s="71"/>
      <c r="G411" s="71"/>
      <c r="H411" s="71"/>
      <c r="I411" s="71"/>
      <c r="J411" s="71"/>
      <c r="K411" s="71"/>
      <c r="L411" s="70"/>
      <c r="M411" s="70"/>
      <c r="N411" s="70"/>
    </row>
    <row r="412" spans="1:14" x14ac:dyDescent="0.25">
      <c r="A412" s="70"/>
      <c r="B412" s="71"/>
      <c r="C412" s="71"/>
      <c r="D412" s="287"/>
      <c r="E412" s="287"/>
      <c r="F412" s="71"/>
      <c r="G412" s="71"/>
      <c r="H412" s="71"/>
      <c r="I412" s="71"/>
      <c r="J412" s="71"/>
      <c r="K412" s="71"/>
      <c r="L412" s="70"/>
      <c r="M412" s="70"/>
      <c r="N412" s="70"/>
    </row>
    <row r="413" spans="1:14" x14ac:dyDescent="0.25">
      <c r="A413" s="70"/>
      <c r="B413" s="71"/>
      <c r="C413" s="71"/>
      <c r="D413" s="287"/>
      <c r="E413" s="287"/>
      <c r="F413" s="71"/>
      <c r="G413" s="71"/>
      <c r="H413" s="71"/>
      <c r="I413" s="71"/>
      <c r="J413" s="71"/>
      <c r="K413" s="71"/>
      <c r="L413" s="70"/>
      <c r="M413" s="70"/>
      <c r="N413" s="70"/>
    </row>
    <row r="414" spans="1:14" x14ac:dyDescent="0.25">
      <c r="A414" s="70"/>
      <c r="B414" s="71"/>
      <c r="C414" s="71"/>
      <c r="D414" s="287"/>
      <c r="E414" s="287"/>
      <c r="F414" s="71"/>
      <c r="G414" s="71"/>
      <c r="H414" s="71"/>
      <c r="I414" s="71"/>
      <c r="J414" s="71"/>
      <c r="K414" s="71"/>
      <c r="L414" s="70"/>
      <c r="M414" s="70"/>
      <c r="N414" s="70"/>
    </row>
    <row r="415" spans="1:14" x14ac:dyDescent="0.25">
      <c r="A415" s="70"/>
      <c r="B415" s="71"/>
      <c r="C415" s="71"/>
      <c r="D415" s="287"/>
      <c r="E415" s="287"/>
      <c r="F415" s="71"/>
      <c r="G415" s="71"/>
      <c r="H415" s="71"/>
      <c r="I415" s="71"/>
      <c r="J415" s="71"/>
      <c r="K415" s="71"/>
      <c r="L415" s="70"/>
      <c r="M415" s="70"/>
      <c r="N415" s="70"/>
    </row>
    <row r="416" spans="1:14" x14ac:dyDescent="0.25">
      <c r="A416" s="70"/>
      <c r="B416" s="71"/>
      <c r="C416" s="71"/>
      <c r="D416" s="287"/>
      <c r="E416" s="287"/>
      <c r="F416" s="71"/>
      <c r="G416" s="71"/>
      <c r="H416" s="71"/>
      <c r="I416" s="71"/>
      <c r="J416" s="71"/>
      <c r="K416" s="71"/>
      <c r="L416" s="70"/>
      <c r="M416" s="70"/>
      <c r="N416" s="70"/>
    </row>
    <row r="417" spans="1:14" x14ac:dyDescent="0.25">
      <c r="A417" s="70"/>
      <c r="B417" s="71"/>
      <c r="C417" s="71"/>
      <c r="D417" s="287"/>
      <c r="E417" s="287"/>
      <c r="F417" s="71"/>
      <c r="G417" s="71"/>
      <c r="H417" s="71"/>
      <c r="I417" s="71"/>
      <c r="J417" s="71"/>
      <c r="K417" s="71"/>
      <c r="L417" s="70"/>
      <c r="M417" s="70"/>
      <c r="N417" s="70"/>
    </row>
    <row r="418" spans="1:14" x14ac:dyDescent="0.25">
      <c r="A418" s="70"/>
      <c r="B418" s="71"/>
      <c r="C418" s="71"/>
      <c r="D418" s="287"/>
      <c r="E418" s="287"/>
      <c r="F418" s="71"/>
      <c r="G418" s="71"/>
      <c r="H418" s="71"/>
      <c r="I418" s="71"/>
      <c r="J418" s="71"/>
      <c r="K418" s="71"/>
      <c r="L418" s="70"/>
      <c r="M418" s="70"/>
      <c r="N418" s="70"/>
    </row>
    <row r="419" spans="1:14" x14ac:dyDescent="0.25">
      <c r="A419" s="70"/>
      <c r="B419" s="71"/>
      <c r="C419" s="71"/>
      <c r="D419" s="287"/>
      <c r="E419" s="287"/>
      <c r="F419" s="71"/>
      <c r="G419" s="71"/>
      <c r="H419" s="71"/>
      <c r="I419" s="71"/>
      <c r="J419" s="71"/>
      <c r="K419" s="71"/>
      <c r="L419" s="70"/>
      <c r="M419" s="70"/>
      <c r="N419" s="70"/>
    </row>
    <row r="420" spans="1:14" x14ac:dyDescent="0.25">
      <c r="A420" s="70"/>
      <c r="B420" s="71"/>
      <c r="C420" s="71"/>
      <c r="D420" s="287"/>
      <c r="E420" s="287"/>
      <c r="F420" s="71"/>
      <c r="G420" s="71"/>
      <c r="H420" s="71"/>
      <c r="I420" s="71"/>
      <c r="J420" s="71"/>
      <c r="K420" s="71"/>
      <c r="L420" s="70"/>
      <c r="M420" s="70"/>
      <c r="N420" s="70"/>
    </row>
    <row r="421" spans="1:14" x14ac:dyDescent="0.25">
      <c r="A421" s="70"/>
      <c r="B421" s="71"/>
      <c r="C421" s="71"/>
      <c r="D421" s="287"/>
      <c r="E421" s="287"/>
      <c r="F421" s="71"/>
      <c r="G421" s="71"/>
      <c r="H421" s="71"/>
      <c r="I421" s="71"/>
      <c r="J421" s="71"/>
      <c r="K421" s="71"/>
      <c r="L421" s="70"/>
      <c r="M421" s="70"/>
      <c r="N421" s="70"/>
    </row>
    <row r="422" spans="1:14" x14ac:dyDescent="0.25">
      <c r="A422" s="70"/>
      <c r="B422" s="71"/>
      <c r="C422" s="71"/>
      <c r="D422" s="287"/>
      <c r="E422" s="287"/>
      <c r="F422" s="71"/>
      <c r="G422" s="71"/>
      <c r="H422" s="71"/>
      <c r="I422" s="71"/>
      <c r="J422" s="71"/>
      <c r="K422" s="71"/>
      <c r="L422" s="70"/>
      <c r="M422" s="70"/>
      <c r="N422" s="70"/>
    </row>
    <row r="423" spans="1:14" x14ac:dyDescent="0.25">
      <c r="A423" s="70"/>
      <c r="B423" s="71"/>
      <c r="C423" s="71"/>
      <c r="D423" s="287"/>
      <c r="E423" s="287"/>
      <c r="F423" s="71"/>
      <c r="G423" s="71"/>
      <c r="H423" s="71"/>
      <c r="I423" s="71"/>
      <c r="J423" s="71"/>
      <c r="K423" s="71"/>
      <c r="L423" s="70"/>
      <c r="M423" s="70"/>
      <c r="N423" s="70"/>
    </row>
    <row r="424" spans="1:14" x14ac:dyDescent="0.25">
      <c r="A424" s="70"/>
      <c r="B424" s="71"/>
      <c r="C424" s="71"/>
      <c r="D424" s="287"/>
      <c r="E424" s="287"/>
      <c r="F424" s="71"/>
      <c r="G424" s="71"/>
      <c r="H424" s="71"/>
      <c r="I424" s="71"/>
      <c r="J424" s="71"/>
      <c r="K424" s="71"/>
      <c r="L424" s="70"/>
      <c r="M424" s="70"/>
      <c r="N424" s="70"/>
    </row>
    <row r="425" spans="1:14" x14ac:dyDescent="0.25">
      <c r="A425" s="70"/>
      <c r="B425" s="71"/>
      <c r="C425" s="71"/>
      <c r="D425" s="287"/>
      <c r="E425" s="287"/>
      <c r="F425" s="71"/>
      <c r="G425" s="71"/>
      <c r="H425" s="71"/>
      <c r="I425" s="71"/>
      <c r="J425" s="71"/>
      <c r="K425" s="71"/>
      <c r="L425" s="70"/>
      <c r="M425" s="70"/>
      <c r="N425" s="70"/>
    </row>
    <row r="426" spans="1:14" x14ac:dyDescent="0.25">
      <c r="A426" s="70"/>
      <c r="B426" s="71"/>
      <c r="C426" s="71"/>
      <c r="D426" s="287"/>
      <c r="E426" s="287"/>
      <c r="F426" s="71"/>
      <c r="G426" s="71"/>
      <c r="H426" s="71"/>
      <c r="I426" s="71"/>
      <c r="J426" s="71"/>
      <c r="K426" s="71"/>
      <c r="L426" s="70"/>
      <c r="M426" s="70"/>
      <c r="N426" s="70"/>
    </row>
    <row r="427" spans="1:14" x14ac:dyDescent="0.25">
      <c r="A427" s="70"/>
      <c r="B427" s="71"/>
      <c r="C427" s="71"/>
      <c r="D427" s="287"/>
      <c r="E427" s="287"/>
      <c r="F427" s="71"/>
      <c r="G427" s="71"/>
      <c r="H427" s="71"/>
      <c r="I427" s="71"/>
      <c r="J427" s="71"/>
      <c r="K427" s="71"/>
      <c r="L427" s="70"/>
      <c r="M427" s="70"/>
      <c r="N427" s="70"/>
    </row>
    <row r="428" spans="1:14" x14ac:dyDescent="0.25">
      <c r="A428" s="70"/>
      <c r="B428" s="71"/>
      <c r="C428" s="71"/>
      <c r="D428" s="287"/>
      <c r="E428" s="287"/>
      <c r="F428" s="71"/>
      <c r="G428" s="71"/>
      <c r="H428" s="71"/>
      <c r="I428" s="71"/>
      <c r="J428" s="71"/>
      <c r="K428" s="71"/>
      <c r="L428" s="70"/>
      <c r="M428" s="70"/>
      <c r="N428" s="70"/>
    </row>
    <row r="429" spans="1:14" x14ac:dyDescent="0.25">
      <c r="A429" s="70"/>
      <c r="B429" s="71"/>
      <c r="C429" s="71"/>
      <c r="D429" s="287"/>
      <c r="E429" s="287"/>
      <c r="F429" s="71"/>
      <c r="G429" s="71"/>
      <c r="H429" s="71"/>
      <c r="I429" s="71"/>
      <c r="J429" s="71"/>
      <c r="K429" s="71"/>
      <c r="L429" s="70"/>
      <c r="M429" s="70"/>
      <c r="N429" s="70"/>
    </row>
    <row r="430" spans="1:14" x14ac:dyDescent="0.25">
      <c r="A430" s="70"/>
      <c r="B430" s="71"/>
      <c r="C430" s="71"/>
      <c r="D430" s="287"/>
      <c r="E430" s="287"/>
      <c r="F430" s="71"/>
      <c r="G430" s="71"/>
      <c r="H430" s="71"/>
      <c r="I430" s="71"/>
      <c r="J430" s="71"/>
      <c r="K430" s="71"/>
      <c r="L430" s="70"/>
      <c r="M430" s="70"/>
      <c r="N430" s="70"/>
    </row>
    <row r="431" spans="1:14" x14ac:dyDescent="0.25">
      <c r="A431" s="70"/>
      <c r="B431" s="71"/>
      <c r="C431" s="71"/>
      <c r="D431" s="287"/>
      <c r="E431" s="287"/>
      <c r="F431" s="71"/>
      <c r="G431" s="71"/>
      <c r="H431" s="71"/>
      <c r="I431" s="71"/>
      <c r="J431" s="71"/>
      <c r="K431" s="71"/>
      <c r="L431" s="70"/>
      <c r="M431" s="70"/>
      <c r="N431" s="70"/>
    </row>
    <row r="432" spans="1:14" x14ac:dyDescent="0.25">
      <c r="A432" s="70"/>
      <c r="B432" s="71"/>
      <c r="C432" s="71"/>
      <c r="D432" s="287"/>
      <c r="E432" s="287"/>
      <c r="F432" s="71"/>
      <c r="G432" s="71"/>
      <c r="H432" s="71"/>
      <c r="I432" s="71"/>
      <c r="J432" s="71"/>
      <c r="K432" s="71"/>
      <c r="L432" s="70"/>
      <c r="M432" s="70"/>
      <c r="N432" s="70"/>
    </row>
    <row r="433" spans="1:14" x14ac:dyDescent="0.25">
      <c r="A433" s="70"/>
      <c r="B433" s="71"/>
      <c r="C433" s="71"/>
      <c r="D433" s="287"/>
      <c r="E433" s="287"/>
      <c r="F433" s="71"/>
      <c r="G433" s="71"/>
      <c r="H433" s="71"/>
      <c r="I433" s="71"/>
      <c r="J433" s="71"/>
      <c r="K433" s="71"/>
      <c r="L433" s="70"/>
      <c r="M433" s="70"/>
      <c r="N433" s="70"/>
    </row>
    <row r="434" spans="1:14" x14ac:dyDescent="0.25">
      <c r="A434" s="70"/>
      <c r="B434" s="71"/>
      <c r="C434" s="71"/>
      <c r="D434" s="287"/>
      <c r="E434" s="287"/>
      <c r="F434" s="71"/>
      <c r="G434" s="71"/>
      <c r="H434" s="71"/>
      <c r="I434" s="71"/>
      <c r="J434" s="71"/>
      <c r="K434" s="71"/>
      <c r="L434" s="70"/>
      <c r="M434" s="70"/>
      <c r="N434" s="70"/>
    </row>
    <row r="435" spans="1:14" x14ac:dyDescent="0.25">
      <c r="A435" s="70"/>
      <c r="B435" s="71"/>
      <c r="C435" s="71"/>
      <c r="D435" s="287"/>
      <c r="E435" s="287"/>
      <c r="F435" s="71"/>
      <c r="G435" s="71"/>
      <c r="H435" s="71"/>
      <c r="I435" s="71"/>
      <c r="J435" s="71"/>
      <c r="K435" s="71"/>
      <c r="L435" s="70"/>
      <c r="M435" s="70"/>
      <c r="N435" s="70"/>
    </row>
    <row r="436" spans="1:14" x14ac:dyDescent="0.25">
      <c r="A436" s="70"/>
      <c r="B436" s="71"/>
      <c r="C436" s="71"/>
      <c r="D436" s="287"/>
      <c r="E436" s="287"/>
      <c r="F436" s="71"/>
      <c r="G436" s="71"/>
      <c r="H436" s="71"/>
      <c r="I436" s="71"/>
      <c r="J436" s="71"/>
      <c r="K436" s="71"/>
      <c r="L436" s="70"/>
      <c r="M436" s="70"/>
      <c r="N436" s="70"/>
    </row>
    <row r="437" spans="1:14" x14ac:dyDescent="0.25">
      <c r="A437" s="70"/>
      <c r="B437" s="71"/>
      <c r="C437" s="71"/>
      <c r="D437" s="287"/>
      <c r="E437" s="287"/>
      <c r="F437" s="71"/>
      <c r="G437" s="71"/>
      <c r="H437" s="71"/>
      <c r="I437" s="71"/>
      <c r="J437" s="71"/>
      <c r="K437" s="71"/>
      <c r="L437" s="70"/>
      <c r="M437" s="70"/>
      <c r="N437" s="70"/>
    </row>
    <row r="438" spans="1:14" x14ac:dyDescent="0.25">
      <c r="A438" s="70"/>
      <c r="B438" s="71"/>
      <c r="C438" s="71"/>
      <c r="D438" s="287"/>
      <c r="E438" s="287"/>
      <c r="F438" s="71"/>
      <c r="G438" s="71"/>
      <c r="H438" s="71"/>
      <c r="I438" s="71"/>
      <c r="J438" s="71"/>
      <c r="K438" s="71"/>
      <c r="L438" s="70"/>
      <c r="M438" s="70"/>
      <c r="N438" s="70"/>
    </row>
    <row r="439" spans="1:14" x14ac:dyDescent="0.25">
      <c r="A439" s="70"/>
      <c r="B439" s="71"/>
      <c r="C439" s="71"/>
      <c r="D439" s="287"/>
      <c r="E439" s="287"/>
      <c r="F439" s="71"/>
      <c r="G439" s="71"/>
      <c r="H439" s="71"/>
      <c r="I439" s="71"/>
      <c r="J439" s="71"/>
      <c r="K439" s="71"/>
      <c r="L439" s="70"/>
      <c r="M439" s="70"/>
      <c r="N439" s="70"/>
    </row>
    <row r="440" spans="1:14" x14ac:dyDescent="0.25">
      <c r="A440" s="70"/>
      <c r="B440" s="71"/>
      <c r="C440" s="71"/>
      <c r="D440" s="287"/>
      <c r="E440" s="287"/>
      <c r="F440" s="71"/>
      <c r="G440" s="71"/>
      <c r="H440" s="71"/>
      <c r="I440" s="71"/>
      <c r="J440" s="71"/>
      <c r="K440" s="71"/>
      <c r="L440" s="70"/>
      <c r="M440" s="70"/>
      <c r="N440" s="70"/>
    </row>
    <row r="441" spans="1:14" x14ac:dyDescent="0.25">
      <c r="A441" s="70"/>
      <c r="B441" s="71"/>
      <c r="C441" s="71"/>
      <c r="D441" s="287"/>
      <c r="E441" s="287"/>
      <c r="F441" s="71"/>
      <c r="G441" s="71"/>
      <c r="H441" s="71"/>
      <c r="I441" s="71"/>
      <c r="J441" s="71"/>
      <c r="K441" s="71"/>
      <c r="L441" s="70"/>
      <c r="M441" s="70"/>
      <c r="N441" s="70"/>
    </row>
    <row r="442" spans="1:14" x14ac:dyDescent="0.25">
      <c r="A442" s="70"/>
      <c r="B442" s="71"/>
      <c r="C442" s="71"/>
      <c r="D442" s="287"/>
      <c r="E442" s="287"/>
      <c r="F442" s="71"/>
      <c r="G442" s="71"/>
      <c r="H442" s="71"/>
      <c r="I442" s="71"/>
      <c r="J442" s="71"/>
      <c r="K442" s="71"/>
      <c r="L442" s="70"/>
      <c r="M442" s="70"/>
      <c r="N442" s="70"/>
    </row>
    <row r="443" spans="1:14" x14ac:dyDescent="0.25">
      <c r="A443" s="70"/>
      <c r="B443" s="71"/>
      <c r="C443" s="71"/>
      <c r="D443" s="287"/>
      <c r="E443" s="287"/>
      <c r="F443" s="71"/>
      <c r="G443" s="71"/>
      <c r="H443" s="71"/>
      <c r="I443" s="71"/>
      <c r="J443" s="71"/>
      <c r="K443" s="71"/>
      <c r="L443" s="70"/>
      <c r="M443" s="70"/>
      <c r="N443" s="70"/>
    </row>
    <row r="444" spans="1:14" x14ac:dyDescent="0.25">
      <c r="A444" s="70"/>
      <c r="B444" s="71"/>
      <c r="C444" s="71"/>
      <c r="D444" s="287"/>
      <c r="E444" s="287"/>
      <c r="F444" s="71"/>
      <c r="G444" s="71"/>
      <c r="H444" s="71"/>
      <c r="I444" s="71"/>
      <c r="J444" s="71"/>
      <c r="K444" s="71"/>
      <c r="L444" s="70"/>
      <c r="M444" s="70"/>
      <c r="N444" s="70"/>
    </row>
    <row r="445" spans="1:14" x14ac:dyDescent="0.25">
      <c r="A445" s="70"/>
      <c r="B445" s="71"/>
      <c r="C445" s="71"/>
      <c r="D445" s="287"/>
      <c r="E445" s="287"/>
      <c r="F445" s="71"/>
      <c r="G445" s="71"/>
      <c r="H445" s="71"/>
      <c r="I445" s="71"/>
      <c r="J445" s="71"/>
      <c r="K445" s="71"/>
      <c r="L445" s="70"/>
      <c r="M445" s="70"/>
      <c r="N445" s="70"/>
    </row>
    <row r="446" spans="1:14" x14ac:dyDescent="0.25">
      <c r="A446" s="70"/>
      <c r="B446" s="71"/>
      <c r="C446" s="71"/>
      <c r="D446" s="287"/>
      <c r="E446" s="287"/>
      <c r="F446" s="71"/>
      <c r="G446" s="71"/>
      <c r="H446" s="71"/>
      <c r="I446" s="71"/>
      <c r="J446" s="71"/>
      <c r="K446" s="71"/>
      <c r="L446" s="70"/>
      <c r="M446" s="70"/>
      <c r="N446" s="70"/>
    </row>
    <row r="447" spans="1:14" x14ac:dyDescent="0.25">
      <c r="A447" s="70"/>
      <c r="B447" s="71"/>
      <c r="C447" s="71"/>
      <c r="D447" s="287"/>
      <c r="E447" s="287"/>
      <c r="F447" s="71"/>
      <c r="G447" s="71"/>
      <c r="H447" s="71"/>
      <c r="I447" s="71"/>
      <c r="J447" s="71"/>
      <c r="K447" s="71"/>
      <c r="L447" s="70"/>
      <c r="M447" s="70"/>
      <c r="N447" s="70"/>
    </row>
    <row r="448" spans="1:14" x14ac:dyDescent="0.25">
      <c r="A448" s="70"/>
      <c r="B448" s="71"/>
      <c r="C448" s="71"/>
      <c r="D448" s="287"/>
      <c r="E448" s="287"/>
      <c r="F448" s="71"/>
      <c r="G448" s="71"/>
      <c r="H448" s="71"/>
      <c r="I448" s="71"/>
      <c r="J448" s="71"/>
      <c r="K448" s="71"/>
      <c r="L448" s="70"/>
      <c r="M448" s="70"/>
      <c r="N448" s="70"/>
    </row>
    <row r="449" spans="1:14" x14ac:dyDescent="0.25">
      <c r="A449" s="70"/>
      <c r="B449" s="71"/>
      <c r="C449" s="71"/>
      <c r="D449" s="287"/>
      <c r="E449" s="287"/>
      <c r="F449" s="71"/>
      <c r="G449" s="71"/>
      <c r="H449" s="71"/>
      <c r="I449" s="71"/>
      <c r="J449" s="71"/>
      <c r="K449" s="71"/>
      <c r="L449" s="70"/>
      <c r="M449" s="70"/>
      <c r="N449" s="70"/>
    </row>
    <row r="450" spans="1:14" x14ac:dyDescent="0.25">
      <c r="A450" s="70"/>
      <c r="B450" s="71"/>
      <c r="C450" s="71"/>
      <c r="D450" s="287"/>
      <c r="E450" s="287"/>
      <c r="F450" s="71"/>
      <c r="G450" s="71"/>
      <c r="H450" s="71"/>
      <c r="I450" s="71"/>
      <c r="J450" s="71"/>
      <c r="K450" s="71"/>
      <c r="L450" s="70"/>
      <c r="M450" s="70"/>
      <c r="N450" s="70"/>
    </row>
    <row r="451" spans="1:14" x14ac:dyDescent="0.25">
      <c r="A451" s="70"/>
      <c r="B451" s="71"/>
      <c r="C451" s="71"/>
      <c r="D451" s="287"/>
      <c r="E451" s="287"/>
      <c r="F451" s="71"/>
      <c r="G451" s="71"/>
      <c r="H451" s="71"/>
      <c r="I451" s="71"/>
      <c r="J451" s="71"/>
      <c r="K451" s="71"/>
      <c r="L451" s="70"/>
      <c r="M451" s="70"/>
      <c r="N451" s="70"/>
    </row>
    <row r="452" spans="1:14" x14ac:dyDescent="0.25">
      <c r="A452" s="70"/>
      <c r="B452" s="71"/>
      <c r="C452" s="71"/>
      <c r="D452" s="287"/>
      <c r="E452" s="287"/>
      <c r="F452" s="71"/>
      <c r="G452" s="71"/>
      <c r="H452" s="71"/>
      <c r="I452" s="71"/>
      <c r="J452" s="71"/>
      <c r="K452" s="71"/>
      <c r="L452" s="70"/>
      <c r="M452" s="70"/>
      <c r="N452" s="70"/>
    </row>
    <row r="453" spans="1:14" x14ac:dyDescent="0.25">
      <c r="A453" s="70"/>
      <c r="B453" s="71"/>
      <c r="C453" s="71"/>
      <c r="D453" s="287"/>
      <c r="E453" s="287"/>
      <c r="F453" s="71"/>
      <c r="G453" s="71"/>
      <c r="H453" s="71"/>
      <c r="I453" s="71"/>
      <c r="J453" s="71"/>
      <c r="K453" s="71"/>
      <c r="L453" s="70"/>
      <c r="M453" s="70"/>
      <c r="N453" s="70"/>
    </row>
    <row r="454" spans="1:14" x14ac:dyDescent="0.25">
      <c r="A454" s="70"/>
      <c r="B454" s="71"/>
      <c r="C454" s="71"/>
      <c r="D454" s="287"/>
      <c r="E454" s="287"/>
      <c r="F454" s="71"/>
      <c r="G454" s="71"/>
      <c r="H454" s="71"/>
      <c r="I454" s="71"/>
      <c r="J454" s="71"/>
      <c r="K454" s="71"/>
      <c r="L454" s="70"/>
      <c r="M454" s="70"/>
      <c r="N454" s="70"/>
    </row>
    <row r="455" spans="1:14" x14ac:dyDescent="0.25">
      <c r="A455" s="70"/>
      <c r="B455" s="71"/>
      <c r="C455" s="71"/>
      <c r="D455" s="287"/>
      <c r="E455" s="287"/>
      <c r="F455" s="71"/>
      <c r="G455" s="71"/>
      <c r="H455" s="71"/>
      <c r="I455" s="71"/>
      <c r="J455" s="71"/>
      <c r="K455" s="71"/>
      <c r="L455" s="70"/>
      <c r="M455" s="70"/>
      <c r="N455" s="70"/>
    </row>
    <row r="456" spans="1:14" x14ac:dyDescent="0.25">
      <c r="A456" s="70"/>
      <c r="B456" s="71"/>
      <c r="C456" s="71"/>
      <c r="D456" s="287"/>
      <c r="E456" s="287"/>
      <c r="F456" s="71"/>
      <c r="G456" s="71"/>
      <c r="H456" s="71"/>
      <c r="I456" s="71"/>
      <c r="J456" s="71"/>
      <c r="K456" s="71"/>
      <c r="L456" s="70"/>
      <c r="M456" s="70"/>
      <c r="N456" s="70"/>
    </row>
    <row r="457" spans="1:14" x14ac:dyDescent="0.25">
      <c r="A457" s="70"/>
      <c r="B457" s="71"/>
      <c r="C457" s="71"/>
      <c r="D457" s="287"/>
      <c r="E457" s="287"/>
      <c r="F457" s="71"/>
      <c r="G457" s="71"/>
      <c r="H457" s="71"/>
      <c r="I457" s="71"/>
      <c r="J457" s="71"/>
      <c r="K457" s="71"/>
      <c r="L457" s="70"/>
      <c r="M457" s="70"/>
      <c r="N457" s="70"/>
    </row>
    <row r="458" spans="1:14" x14ac:dyDescent="0.25">
      <c r="A458" s="70"/>
      <c r="B458" s="71"/>
      <c r="C458" s="71"/>
      <c r="D458" s="287"/>
      <c r="E458" s="287"/>
      <c r="F458" s="71"/>
      <c r="G458" s="71"/>
      <c r="H458" s="71"/>
      <c r="I458" s="71"/>
      <c r="J458" s="71"/>
      <c r="K458" s="71"/>
      <c r="L458" s="70"/>
      <c r="M458" s="70"/>
      <c r="N458" s="70"/>
    </row>
    <row r="459" spans="1:14" x14ac:dyDescent="0.25">
      <c r="A459" s="70"/>
      <c r="B459" s="71"/>
      <c r="C459" s="71"/>
      <c r="D459" s="287"/>
      <c r="E459" s="287"/>
      <c r="F459" s="71"/>
      <c r="G459" s="71"/>
      <c r="H459" s="71"/>
      <c r="I459" s="71"/>
      <c r="J459" s="71"/>
      <c r="K459" s="71"/>
      <c r="L459" s="70"/>
      <c r="M459" s="70"/>
      <c r="N459" s="70"/>
    </row>
    <row r="460" spans="1:14" x14ac:dyDescent="0.25">
      <c r="A460" s="70"/>
      <c r="B460" s="71"/>
      <c r="C460" s="71"/>
      <c r="D460" s="287"/>
      <c r="E460" s="287"/>
      <c r="F460" s="71"/>
      <c r="G460" s="71"/>
      <c r="H460" s="71"/>
      <c r="I460" s="71"/>
      <c r="J460" s="71"/>
      <c r="K460" s="71"/>
      <c r="L460" s="70"/>
      <c r="M460" s="70"/>
      <c r="N460" s="70"/>
    </row>
    <row r="461" spans="1:14" x14ac:dyDescent="0.25">
      <c r="A461" s="70"/>
      <c r="B461" s="71"/>
      <c r="C461" s="71"/>
      <c r="D461" s="287"/>
      <c r="E461" s="287"/>
      <c r="F461" s="71"/>
      <c r="G461" s="71"/>
      <c r="H461" s="71"/>
      <c r="I461" s="71"/>
      <c r="J461" s="71"/>
      <c r="K461" s="71"/>
      <c r="L461" s="70"/>
      <c r="M461" s="70"/>
      <c r="N461" s="70"/>
    </row>
    <row r="462" spans="1:14" x14ac:dyDescent="0.25">
      <c r="A462" s="70"/>
      <c r="B462" s="71"/>
      <c r="C462" s="71"/>
      <c r="D462" s="287"/>
      <c r="E462" s="287"/>
      <c r="F462" s="71"/>
      <c r="G462" s="71"/>
      <c r="H462" s="71"/>
      <c r="I462" s="71"/>
      <c r="J462" s="71"/>
      <c r="K462" s="71"/>
      <c r="L462" s="70"/>
      <c r="M462" s="70"/>
      <c r="N462" s="70"/>
    </row>
    <row r="463" spans="1:14" x14ac:dyDescent="0.25">
      <c r="A463" s="70"/>
      <c r="B463" s="71"/>
      <c r="C463" s="71"/>
      <c r="D463" s="287"/>
      <c r="E463" s="287"/>
      <c r="F463" s="71"/>
      <c r="G463" s="71"/>
      <c r="H463" s="71"/>
      <c r="I463" s="71"/>
      <c r="J463" s="71"/>
      <c r="K463" s="71"/>
      <c r="L463" s="70"/>
      <c r="M463" s="70"/>
      <c r="N463" s="70"/>
    </row>
    <row r="464" spans="1:14" x14ac:dyDescent="0.25">
      <c r="A464" s="70"/>
      <c r="B464" s="71"/>
      <c r="C464" s="71"/>
      <c r="D464" s="287"/>
      <c r="E464" s="287"/>
      <c r="F464" s="71"/>
      <c r="G464" s="71"/>
      <c r="H464" s="71"/>
      <c r="I464" s="71"/>
      <c r="J464" s="71"/>
      <c r="K464" s="71"/>
      <c r="L464" s="70"/>
      <c r="M464" s="70"/>
      <c r="N464" s="70"/>
    </row>
    <row r="465" spans="1:14" x14ac:dyDescent="0.25">
      <c r="A465" s="70"/>
      <c r="B465" s="71"/>
      <c r="C465" s="71"/>
      <c r="D465" s="287"/>
      <c r="E465" s="287"/>
      <c r="F465" s="71"/>
      <c r="G465" s="71"/>
      <c r="H465" s="71"/>
      <c r="I465" s="71"/>
      <c r="J465" s="71"/>
      <c r="K465" s="71"/>
      <c r="L465" s="70"/>
      <c r="M465" s="70"/>
      <c r="N465" s="70"/>
    </row>
    <row r="466" spans="1:14" x14ac:dyDescent="0.25">
      <c r="A466" s="70"/>
      <c r="B466" s="71"/>
      <c r="C466" s="71"/>
      <c r="D466" s="287"/>
      <c r="E466" s="287"/>
      <c r="F466" s="71"/>
      <c r="G466" s="71"/>
      <c r="H466" s="71"/>
      <c r="I466" s="71"/>
      <c r="J466" s="71"/>
      <c r="K466" s="71"/>
      <c r="L466" s="70"/>
      <c r="M466" s="70"/>
      <c r="N466" s="70"/>
    </row>
    <row r="467" spans="1:14" x14ac:dyDescent="0.25">
      <c r="A467" s="70"/>
      <c r="B467" s="71"/>
      <c r="C467" s="71"/>
      <c r="D467" s="287"/>
      <c r="E467" s="287"/>
      <c r="F467" s="71"/>
      <c r="G467" s="71"/>
      <c r="H467" s="71"/>
      <c r="I467" s="71"/>
      <c r="J467" s="71"/>
      <c r="K467" s="71"/>
      <c r="L467" s="70"/>
      <c r="M467" s="70"/>
      <c r="N467" s="70"/>
    </row>
    <row r="468" spans="1:14" x14ac:dyDescent="0.25">
      <c r="A468" s="70"/>
      <c r="B468" s="71"/>
      <c r="C468" s="71"/>
      <c r="D468" s="287"/>
      <c r="E468" s="287"/>
      <c r="F468" s="71"/>
      <c r="G468" s="71"/>
      <c r="H468" s="71"/>
      <c r="I468" s="71"/>
      <c r="J468" s="71"/>
      <c r="K468" s="71"/>
      <c r="L468" s="70"/>
      <c r="M468" s="70"/>
      <c r="N468" s="70"/>
    </row>
    <row r="469" spans="1:14" x14ac:dyDescent="0.25">
      <c r="A469" s="70"/>
      <c r="B469" s="71"/>
      <c r="C469" s="71"/>
      <c r="D469" s="287"/>
      <c r="E469" s="287"/>
      <c r="F469" s="71"/>
      <c r="G469" s="71"/>
      <c r="H469" s="71"/>
      <c r="I469" s="71"/>
      <c r="J469" s="71"/>
      <c r="K469" s="71"/>
      <c r="L469" s="70"/>
      <c r="M469" s="70"/>
      <c r="N469" s="70"/>
    </row>
    <row r="470" spans="1:14" x14ac:dyDescent="0.25">
      <c r="A470" s="70"/>
      <c r="B470" s="71"/>
      <c r="C470" s="71"/>
      <c r="D470" s="287"/>
      <c r="E470" s="287"/>
      <c r="F470" s="71"/>
      <c r="G470" s="71"/>
      <c r="H470" s="71"/>
      <c r="I470" s="71"/>
      <c r="J470" s="71"/>
      <c r="K470" s="71"/>
      <c r="L470" s="70"/>
      <c r="M470" s="70"/>
      <c r="N470" s="70"/>
    </row>
    <row r="471" spans="1:14" x14ac:dyDescent="0.25">
      <c r="A471" s="70"/>
      <c r="B471" s="71"/>
      <c r="C471" s="71"/>
      <c r="D471" s="287"/>
      <c r="E471" s="287"/>
      <c r="F471" s="71"/>
      <c r="G471" s="71"/>
      <c r="H471" s="71"/>
      <c r="I471" s="71"/>
      <c r="J471" s="71"/>
      <c r="K471" s="71"/>
      <c r="L471" s="70"/>
      <c r="M471" s="70"/>
      <c r="N471" s="70"/>
    </row>
    <row r="472" spans="1:14" x14ac:dyDescent="0.25">
      <c r="A472" s="70"/>
      <c r="B472" s="71"/>
      <c r="C472" s="71"/>
      <c r="D472" s="287"/>
      <c r="E472" s="287"/>
      <c r="F472" s="71"/>
      <c r="G472" s="71"/>
      <c r="H472" s="71"/>
      <c r="I472" s="71"/>
      <c r="J472" s="71"/>
      <c r="K472" s="71"/>
      <c r="L472" s="70"/>
      <c r="M472" s="70"/>
      <c r="N472" s="70"/>
    </row>
    <row r="473" spans="1:14" x14ac:dyDescent="0.25">
      <c r="A473" s="70"/>
      <c r="B473" s="71"/>
      <c r="C473" s="71"/>
      <c r="D473" s="287"/>
      <c r="E473" s="287"/>
      <c r="F473" s="71"/>
      <c r="G473" s="71"/>
      <c r="H473" s="71"/>
      <c r="I473" s="71"/>
      <c r="J473" s="71"/>
      <c r="K473" s="71"/>
      <c r="L473" s="70"/>
      <c r="M473" s="70"/>
      <c r="N473" s="70"/>
    </row>
    <row r="474" spans="1:14" x14ac:dyDescent="0.25">
      <c r="A474" s="70"/>
      <c r="B474" s="71"/>
      <c r="C474" s="71"/>
      <c r="D474" s="287"/>
      <c r="E474" s="287"/>
      <c r="F474" s="71"/>
      <c r="G474" s="71"/>
      <c r="H474" s="71"/>
      <c r="I474" s="71"/>
      <c r="J474" s="71"/>
      <c r="K474" s="71"/>
      <c r="L474" s="70"/>
      <c r="M474" s="70"/>
      <c r="N474" s="70"/>
    </row>
    <row r="475" spans="1:14" x14ac:dyDescent="0.25">
      <c r="A475" s="70"/>
      <c r="B475" s="71"/>
      <c r="C475" s="71"/>
      <c r="D475" s="287"/>
      <c r="E475" s="287"/>
      <c r="F475" s="71"/>
      <c r="G475" s="71"/>
      <c r="H475" s="71"/>
      <c r="I475" s="71"/>
      <c r="J475" s="71"/>
      <c r="K475" s="71"/>
      <c r="L475" s="70"/>
      <c r="M475" s="70"/>
      <c r="N475" s="70"/>
    </row>
    <row r="476" spans="1:14" x14ac:dyDescent="0.25">
      <c r="A476" s="70"/>
      <c r="B476" s="71"/>
      <c r="C476" s="71"/>
      <c r="D476" s="287"/>
      <c r="E476" s="287"/>
      <c r="F476" s="71"/>
      <c r="G476" s="71"/>
      <c r="H476" s="71"/>
      <c r="I476" s="71"/>
      <c r="J476" s="71"/>
      <c r="K476" s="71"/>
      <c r="L476" s="70"/>
      <c r="M476" s="70"/>
      <c r="N476" s="70"/>
    </row>
    <row r="477" spans="1:14" x14ac:dyDescent="0.25">
      <c r="A477" s="70"/>
      <c r="B477" s="71"/>
      <c r="C477" s="71"/>
      <c r="D477" s="287"/>
      <c r="E477" s="287"/>
      <c r="F477" s="71"/>
      <c r="G477" s="71"/>
      <c r="H477" s="71"/>
      <c r="I477" s="71"/>
      <c r="J477" s="71"/>
      <c r="K477" s="71"/>
      <c r="L477" s="70"/>
      <c r="M477" s="70"/>
      <c r="N477" s="70"/>
    </row>
    <row r="478" spans="1:14" x14ac:dyDescent="0.25">
      <c r="A478" s="70"/>
      <c r="B478" s="71"/>
      <c r="C478" s="71"/>
      <c r="D478" s="287"/>
      <c r="E478" s="287"/>
      <c r="F478" s="71"/>
      <c r="G478" s="71"/>
      <c r="H478" s="71"/>
      <c r="I478" s="71"/>
      <c r="J478" s="71"/>
      <c r="K478" s="71"/>
      <c r="L478" s="70"/>
      <c r="M478" s="70"/>
      <c r="N478" s="70"/>
    </row>
    <row r="479" spans="1:14" x14ac:dyDescent="0.25">
      <c r="A479" s="70"/>
      <c r="B479" s="71"/>
      <c r="C479" s="71"/>
      <c r="D479" s="287"/>
      <c r="E479" s="287"/>
      <c r="F479" s="71"/>
      <c r="G479" s="71"/>
      <c r="H479" s="71"/>
      <c r="I479" s="71"/>
      <c r="J479" s="71"/>
      <c r="K479" s="71"/>
      <c r="L479" s="70"/>
      <c r="M479" s="70"/>
      <c r="N479" s="70"/>
    </row>
    <row r="480" spans="1:14" x14ac:dyDescent="0.25">
      <c r="A480" s="70"/>
      <c r="B480" s="71"/>
      <c r="C480" s="71"/>
      <c r="D480" s="287"/>
      <c r="E480" s="287"/>
      <c r="F480" s="71"/>
      <c r="G480" s="71"/>
      <c r="H480" s="71"/>
      <c r="I480" s="71"/>
      <c r="J480" s="71"/>
      <c r="K480" s="71"/>
      <c r="L480" s="70"/>
      <c r="M480" s="70"/>
      <c r="N480" s="70"/>
    </row>
    <row r="481" spans="1:14" x14ac:dyDescent="0.25">
      <c r="A481" s="70"/>
      <c r="B481" s="71"/>
      <c r="C481" s="71"/>
      <c r="D481" s="287"/>
      <c r="E481" s="287"/>
      <c r="F481" s="71"/>
      <c r="G481" s="71"/>
      <c r="H481" s="71"/>
      <c r="I481" s="71"/>
      <c r="J481" s="71"/>
      <c r="K481" s="71"/>
      <c r="L481" s="70"/>
      <c r="M481" s="70"/>
      <c r="N481" s="70"/>
    </row>
    <row r="482" spans="1:14" x14ac:dyDescent="0.25">
      <c r="A482" s="70"/>
      <c r="B482" s="71"/>
      <c r="C482" s="71"/>
      <c r="D482" s="287"/>
      <c r="E482" s="287"/>
      <c r="F482" s="71"/>
      <c r="G482" s="71"/>
      <c r="H482" s="71"/>
      <c r="I482" s="71"/>
      <c r="J482" s="71"/>
      <c r="K482" s="71"/>
      <c r="L482" s="70"/>
      <c r="M482" s="70"/>
      <c r="N482" s="70"/>
    </row>
    <row r="483" spans="1:14" x14ac:dyDescent="0.25">
      <c r="A483" s="70"/>
      <c r="B483" s="71"/>
      <c r="C483" s="71"/>
      <c r="D483" s="287"/>
      <c r="E483" s="287"/>
      <c r="F483" s="71"/>
      <c r="G483" s="71"/>
      <c r="H483" s="71"/>
      <c r="I483" s="71"/>
      <c r="J483" s="71"/>
      <c r="K483" s="71"/>
      <c r="L483" s="70"/>
      <c r="M483" s="70"/>
      <c r="N483" s="70"/>
    </row>
    <row r="484" spans="1:14" x14ac:dyDescent="0.25">
      <c r="A484" s="70"/>
      <c r="B484" s="71"/>
      <c r="C484" s="71"/>
      <c r="D484" s="287"/>
      <c r="E484" s="287"/>
      <c r="F484" s="71"/>
      <c r="G484" s="71"/>
      <c r="H484" s="71"/>
      <c r="I484" s="71"/>
      <c r="J484" s="71"/>
      <c r="K484" s="71"/>
      <c r="L484" s="70"/>
      <c r="M484" s="70"/>
      <c r="N484" s="70"/>
    </row>
    <row r="485" spans="1:14" x14ac:dyDescent="0.25">
      <c r="A485" s="70"/>
      <c r="B485" s="71"/>
      <c r="C485" s="71"/>
      <c r="D485" s="287"/>
      <c r="E485" s="287"/>
      <c r="F485" s="71"/>
      <c r="G485" s="71"/>
      <c r="H485" s="71"/>
      <c r="I485" s="71"/>
      <c r="J485" s="71"/>
      <c r="K485" s="71"/>
      <c r="L485" s="70"/>
      <c r="M485" s="70"/>
      <c r="N485" s="70"/>
    </row>
    <row r="486" spans="1:14" x14ac:dyDescent="0.25">
      <c r="A486" s="70"/>
      <c r="B486" s="71"/>
      <c r="C486" s="71"/>
      <c r="D486" s="287"/>
      <c r="E486" s="287"/>
      <c r="F486" s="71"/>
      <c r="G486" s="71"/>
      <c r="H486" s="71"/>
      <c r="I486" s="71"/>
      <c r="J486" s="71"/>
      <c r="K486" s="71"/>
      <c r="L486" s="70"/>
      <c r="M486" s="70"/>
      <c r="N486" s="70"/>
    </row>
    <row r="487" spans="1:14" x14ac:dyDescent="0.25">
      <c r="A487" s="70"/>
      <c r="B487" s="71"/>
      <c r="C487" s="71"/>
      <c r="D487" s="287"/>
      <c r="E487" s="287"/>
      <c r="F487" s="71"/>
      <c r="G487" s="71"/>
      <c r="H487" s="71"/>
      <c r="I487" s="71"/>
      <c r="J487" s="71"/>
      <c r="K487" s="71"/>
      <c r="L487" s="70"/>
      <c r="M487" s="70"/>
      <c r="N487" s="70"/>
    </row>
    <row r="488" spans="1:14" x14ac:dyDescent="0.25">
      <c r="A488" s="70"/>
      <c r="B488" s="71"/>
      <c r="C488" s="71"/>
      <c r="D488" s="287"/>
      <c r="E488" s="287"/>
      <c r="F488" s="71"/>
      <c r="G488" s="71"/>
      <c r="H488" s="71"/>
      <c r="I488" s="71"/>
      <c r="J488" s="71"/>
      <c r="K488" s="71"/>
      <c r="L488" s="70"/>
      <c r="M488" s="70"/>
      <c r="N488" s="70"/>
    </row>
    <row r="489" spans="1:14" x14ac:dyDescent="0.25">
      <c r="A489" s="70"/>
      <c r="B489" s="71"/>
      <c r="C489" s="71"/>
      <c r="D489" s="287"/>
      <c r="E489" s="287"/>
      <c r="F489" s="71"/>
      <c r="G489" s="71"/>
      <c r="H489" s="71"/>
      <c r="I489" s="71"/>
      <c r="J489" s="71"/>
      <c r="K489" s="71"/>
      <c r="L489" s="70"/>
      <c r="M489" s="70"/>
      <c r="N489" s="70"/>
    </row>
    <row r="490" spans="1:14" x14ac:dyDescent="0.25">
      <c r="A490" s="70"/>
      <c r="B490" s="71"/>
      <c r="C490" s="71"/>
      <c r="D490" s="287"/>
      <c r="E490" s="287"/>
      <c r="F490" s="71"/>
      <c r="G490" s="71"/>
      <c r="H490" s="71"/>
      <c r="I490" s="71"/>
      <c r="J490" s="71"/>
      <c r="K490" s="71"/>
      <c r="L490" s="70"/>
      <c r="M490" s="70"/>
      <c r="N490" s="70"/>
    </row>
    <row r="491" spans="1:14" x14ac:dyDescent="0.25">
      <c r="A491" s="70"/>
      <c r="B491" s="71"/>
      <c r="C491" s="71"/>
      <c r="D491" s="287"/>
      <c r="E491" s="287"/>
      <c r="F491" s="71"/>
      <c r="G491" s="71"/>
      <c r="H491" s="71"/>
      <c r="I491" s="71"/>
      <c r="J491" s="71"/>
      <c r="K491" s="71"/>
      <c r="L491" s="70"/>
      <c r="M491" s="70"/>
      <c r="N491" s="70"/>
    </row>
    <row r="492" spans="1:14" x14ac:dyDescent="0.25">
      <c r="A492" s="70"/>
      <c r="B492" s="71"/>
      <c r="C492" s="71"/>
      <c r="D492" s="287"/>
      <c r="E492" s="287"/>
      <c r="F492" s="71"/>
      <c r="G492" s="71"/>
      <c r="H492" s="71"/>
      <c r="I492" s="71"/>
      <c r="J492" s="71"/>
      <c r="K492" s="71"/>
      <c r="L492" s="70"/>
      <c r="M492" s="70"/>
      <c r="N492" s="70"/>
    </row>
    <row r="493" spans="1:14" x14ac:dyDescent="0.25">
      <c r="A493" s="70"/>
      <c r="B493" s="71"/>
      <c r="C493" s="71"/>
      <c r="D493" s="287"/>
      <c r="E493" s="287"/>
      <c r="F493" s="71"/>
      <c r="G493" s="71"/>
      <c r="H493" s="71"/>
      <c r="I493" s="71"/>
      <c r="J493" s="71"/>
      <c r="K493" s="71"/>
      <c r="L493" s="70"/>
      <c r="M493" s="70"/>
      <c r="N493" s="70"/>
    </row>
    <row r="494" spans="1:14" x14ac:dyDescent="0.25">
      <c r="A494" s="70"/>
      <c r="B494" s="71"/>
      <c r="C494" s="71"/>
      <c r="D494" s="287"/>
      <c r="E494" s="287"/>
      <c r="F494" s="71"/>
      <c r="G494" s="71"/>
      <c r="H494" s="71"/>
      <c r="I494" s="71"/>
      <c r="J494" s="71"/>
      <c r="K494" s="71"/>
      <c r="L494" s="70"/>
      <c r="M494" s="70"/>
      <c r="N494" s="70"/>
    </row>
    <row r="495" spans="1:14" x14ac:dyDescent="0.25">
      <c r="A495" s="70"/>
      <c r="B495" s="71"/>
      <c r="C495" s="71"/>
      <c r="D495" s="287"/>
      <c r="E495" s="287"/>
      <c r="F495" s="71"/>
      <c r="G495" s="71"/>
      <c r="H495" s="71"/>
      <c r="I495" s="71"/>
      <c r="J495" s="71"/>
      <c r="K495" s="71"/>
      <c r="L495" s="70"/>
      <c r="M495" s="70"/>
      <c r="N495" s="70"/>
    </row>
    <row r="496" spans="1:14" x14ac:dyDescent="0.25">
      <c r="A496" s="70"/>
      <c r="B496" s="71"/>
      <c r="C496" s="71"/>
      <c r="D496" s="287"/>
      <c r="E496" s="287"/>
      <c r="F496" s="71"/>
      <c r="G496" s="71"/>
      <c r="H496" s="71"/>
      <c r="I496" s="71"/>
      <c r="J496" s="71"/>
      <c r="K496" s="71"/>
      <c r="L496" s="70"/>
      <c r="M496" s="70"/>
      <c r="N496" s="70"/>
    </row>
    <row r="497" spans="1:14" x14ac:dyDescent="0.25">
      <c r="A497" s="70"/>
      <c r="B497" s="71"/>
      <c r="C497" s="71"/>
      <c r="D497" s="287"/>
      <c r="E497" s="287"/>
      <c r="F497" s="71"/>
      <c r="G497" s="71"/>
      <c r="H497" s="71"/>
      <c r="I497" s="71"/>
      <c r="J497" s="71"/>
      <c r="K497" s="71"/>
      <c r="L497" s="70"/>
      <c r="M497" s="70"/>
      <c r="N497" s="70"/>
    </row>
    <row r="498" spans="1:14" x14ac:dyDescent="0.25">
      <c r="A498" s="70"/>
      <c r="B498" s="71"/>
      <c r="C498" s="71"/>
      <c r="D498" s="287"/>
      <c r="E498" s="287"/>
      <c r="F498" s="71"/>
      <c r="G498" s="71"/>
      <c r="H498" s="71"/>
      <c r="I498" s="71"/>
      <c r="J498" s="71"/>
      <c r="K498" s="71"/>
      <c r="L498" s="70"/>
      <c r="M498" s="70"/>
      <c r="N498" s="70"/>
    </row>
    <row r="499" spans="1:14" x14ac:dyDescent="0.25">
      <c r="A499" s="70"/>
      <c r="B499" s="71"/>
      <c r="C499" s="71"/>
      <c r="D499" s="287"/>
      <c r="E499" s="287"/>
      <c r="F499" s="71"/>
      <c r="G499" s="71"/>
      <c r="H499" s="71"/>
      <c r="I499" s="71"/>
      <c r="J499" s="71"/>
      <c r="K499" s="71"/>
      <c r="L499" s="70"/>
      <c r="M499" s="70"/>
      <c r="N499" s="70"/>
    </row>
    <row r="500" spans="1:14" x14ac:dyDescent="0.25">
      <c r="A500" s="70"/>
      <c r="B500" s="71"/>
      <c r="C500" s="71"/>
      <c r="D500" s="287"/>
      <c r="E500" s="287"/>
      <c r="F500" s="71"/>
      <c r="G500" s="71"/>
      <c r="H500" s="71"/>
      <c r="I500" s="71"/>
      <c r="J500" s="71"/>
      <c r="K500" s="71"/>
      <c r="L500" s="70"/>
      <c r="M500" s="70"/>
      <c r="N500" s="70"/>
    </row>
    <row r="501" spans="1:14" x14ac:dyDescent="0.25">
      <c r="A501" s="70"/>
      <c r="B501" s="71"/>
      <c r="C501" s="71"/>
      <c r="D501" s="287"/>
      <c r="E501" s="287"/>
      <c r="F501" s="71"/>
      <c r="G501" s="71"/>
      <c r="H501" s="71"/>
      <c r="I501" s="71"/>
      <c r="J501" s="71"/>
      <c r="K501" s="71"/>
      <c r="L501" s="70"/>
      <c r="M501" s="70"/>
      <c r="N501" s="70"/>
    </row>
    <row r="502" spans="1:14" x14ac:dyDescent="0.25">
      <c r="A502" s="70"/>
      <c r="B502" s="71"/>
      <c r="C502" s="71"/>
      <c r="D502" s="287"/>
      <c r="E502" s="287"/>
      <c r="F502" s="71"/>
      <c r="G502" s="71"/>
      <c r="H502" s="71"/>
      <c r="I502" s="71"/>
      <c r="J502" s="71"/>
      <c r="K502" s="71"/>
      <c r="L502" s="70"/>
      <c r="M502" s="70"/>
      <c r="N502" s="70"/>
    </row>
    <row r="503" spans="1:14" x14ac:dyDescent="0.25">
      <c r="A503" s="70"/>
      <c r="B503" s="71"/>
      <c r="C503" s="71"/>
      <c r="D503" s="287"/>
      <c r="E503" s="287"/>
      <c r="F503" s="71"/>
      <c r="G503" s="71"/>
      <c r="H503" s="71"/>
      <c r="I503" s="71"/>
      <c r="J503" s="71"/>
      <c r="K503" s="71"/>
      <c r="L503" s="70"/>
      <c r="M503" s="70"/>
      <c r="N503" s="70"/>
    </row>
    <row r="504" spans="1:14" x14ac:dyDescent="0.25">
      <c r="A504" s="70"/>
      <c r="B504" s="71"/>
      <c r="C504" s="71"/>
      <c r="D504" s="287"/>
      <c r="E504" s="287"/>
      <c r="F504" s="71"/>
      <c r="G504" s="71"/>
      <c r="H504" s="71"/>
      <c r="I504" s="71"/>
      <c r="J504" s="71"/>
      <c r="K504" s="71"/>
      <c r="L504" s="70"/>
      <c r="M504" s="70"/>
      <c r="N504" s="70"/>
    </row>
    <row r="505" spans="1:14" x14ac:dyDescent="0.25">
      <c r="A505" s="70"/>
      <c r="B505" s="71"/>
      <c r="C505" s="71"/>
      <c r="D505" s="287"/>
      <c r="E505" s="287"/>
      <c r="F505" s="71"/>
      <c r="G505" s="71"/>
      <c r="H505" s="71"/>
      <c r="I505" s="71"/>
      <c r="J505" s="71"/>
      <c r="K505" s="71"/>
      <c r="L505" s="70"/>
      <c r="M505" s="70"/>
      <c r="N505" s="70"/>
    </row>
    <row r="506" spans="1:14" x14ac:dyDescent="0.25">
      <c r="A506" s="70"/>
      <c r="B506" s="71"/>
      <c r="C506" s="71"/>
      <c r="D506" s="287"/>
      <c r="E506" s="287"/>
      <c r="F506" s="71"/>
      <c r="G506" s="71"/>
      <c r="H506" s="71"/>
      <c r="I506" s="71"/>
      <c r="J506" s="71"/>
      <c r="K506" s="71"/>
      <c r="L506" s="70"/>
      <c r="M506" s="70"/>
      <c r="N506" s="70"/>
    </row>
    <row r="507" spans="1:14" x14ac:dyDescent="0.25">
      <c r="A507" s="70"/>
      <c r="B507" s="71"/>
      <c r="C507" s="71"/>
      <c r="D507" s="287"/>
      <c r="E507" s="287"/>
      <c r="F507" s="71"/>
      <c r="G507" s="71"/>
      <c r="H507" s="71"/>
      <c r="I507" s="71"/>
      <c r="J507" s="71"/>
      <c r="K507" s="71"/>
      <c r="L507" s="70"/>
      <c r="M507" s="70"/>
      <c r="N507" s="70"/>
    </row>
    <row r="508" spans="1:14" x14ac:dyDescent="0.25">
      <c r="A508" s="70"/>
      <c r="B508" s="71"/>
      <c r="C508" s="71"/>
      <c r="D508" s="287"/>
      <c r="E508" s="287"/>
      <c r="F508" s="71"/>
      <c r="G508" s="71"/>
      <c r="H508" s="71"/>
      <c r="I508" s="71"/>
      <c r="J508" s="71"/>
      <c r="K508" s="71"/>
      <c r="L508" s="70"/>
      <c r="M508" s="70"/>
      <c r="N508" s="70"/>
    </row>
    <row r="509" spans="1:14" x14ac:dyDescent="0.25">
      <c r="A509" s="70"/>
      <c r="B509" s="71"/>
      <c r="C509" s="71"/>
      <c r="D509" s="287"/>
      <c r="E509" s="287"/>
      <c r="F509" s="71"/>
      <c r="G509" s="71"/>
      <c r="H509" s="71"/>
      <c r="I509" s="71"/>
      <c r="J509" s="71"/>
      <c r="K509" s="71"/>
      <c r="L509" s="70"/>
      <c r="M509" s="70"/>
      <c r="N509" s="70"/>
    </row>
    <row r="510" spans="1:14" x14ac:dyDescent="0.25">
      <c r="A510" s="70"/>
      <c r="B510" s="71"/>
      <c r="C510" s="71"/>
      <c r="D510" s="287"/>
      <c r="E510" s="287"/>
      <c r="F510" s="71"/>
      <c r="G510" s="71"/>
      <c r="H510" s="71"/>
      <c r="I510" s="71"/>
      <c r="J510" s="71"/>
      <c r="K510" s="71"/>
      <c r="L510" s="70"/>
      <c r="M510" s="70"/>
      <c r="N510" s="70"/>
    </row>
    <row r="511" spans="1:14" x14ac:dyDescent="0.25">
      <c r="A511" s="70"/>
      <c r="B511" s="71"/>
      <c r="C511" s="71"/>
      <c r="D511" s="287"/>
      <c r="E511" s="287"/>
      <c r="F511" s="71"/>
      <c r="G511" s="71"/>
      <c r="H511" s="71"/>
      <c r="I511" s="71"/>
      <c r="J511" s="71"/>
      <c r="K511" s="71"/>
      <c r="L511" s="70"/>
      <c r="M511" s="70"/>
      <c r="N511" s="70"/>
    </row>
    <row r="512" spans="1:14" x14ac:dyDescent="0.25">
      <c r="A512" s="70"/>
      <c r="B512" s="71"/>
      <c r="C512" s="71"/>
      <c r="D512" s="287"/>
      <c r="E512" s="287"/>
      <c r="F512" s="71"/>
      <c r="G512" s="71"/>
      <c r="H512" s="71"/>
      <c r="I512" s="71"/>
      <c r="J512" s="71"/>
      <c r="K512" s="71"/>
      <c r="L512" s="70"/>
      <c r="M512" s="70"/>
      <c r="N512" s="70"/>
    </row>
    <row r="513" spans="1:14" x14ac:dyDescent="0.25">
      <c r="A513" s="70"/>
      <c r="B513" s="71"/>
      <c r="C513" s="71"/>
      <c r="D513" s="287"/>
      <c r="E513" s="287"/>
      <c r="F513" s="71"/>
      <c r="G513" s="71"/>
      <c r="H513" s="71"/>
      <c r="I513" s="71"/>
      <c r="J513" s="71"/>
      <c r="K513" s="71"/>
      <c r="L513" s="70"/>
      <c r="M513" s="70"/>
      <c r="N513" s="70"/>
    </row>
    <row r="514" spans="1:14" x14ac:dyDescent="0.25">
      <c r="A514" s="70"/>
      <c r="B514" s="71"/>
      <c r="C514" s="71"/>
      <c r="D514" s="287"/>
      <c r="E514" s="287"/>
      <c r="F514" s="71"/>
      <c r="G514" s="71"/>
      <c r="H514" s="71"/>
      <c r="I514" s="71"/>
      <c r="J514" s="71"/>
      <c r="K514" s="71"/>
      <c r="L514" s="70"/>
      <c r="M514" s="70"/>
      <c r="N514" s="70"/>
    </row>
    <row r="515" spans="1:14" x14ac:dyDescent="0.25">
      <c r="A515" s="70"/>
      <c r="B515" s="71"/>
      <c r="C515" s="71"/>
      <c r="D515" s="287"/>
      <c r="E515" s="287"/>
      <c r="F515" s="71"/>
      <c r="G515" s="71"/>
      <c r="H515" s="71"/>
      <c r="I515" s="71"/>
      <c r="J515" s="71"/>
      <c r="K515" s="71"/>
      <c r="L515" s="70"/>
      <c r="M515" s="70"/>
      <c r="N515" s="70"/>
    </row>
    <row r="516" spans="1:14" x14ac:dyDescent="0.25">
      <c r="A516" s="70"/>
      <c r="B516" s="71"/>
      <c r="C516" s="71"/>
      <c r="D516" s="287"/>
      <c r="E516" s="287"/>
      <c r="F516" s="71"/>
      <c r="G516" s="71"/>
      <c r="H516" s="71"/>
      <c r="I516" s="71"/>
      <c r="J516" s="71"/>
      <c r="K516" s="71"/>
      <c r="L516" s="70"/>
      <c r="M516" s="70"/>
      <c r="N516" s="70"/>
    </row>
    <row r="517" spans="1:14" x14ac:dyDescent="0.25">
      <c r="A517" s="70"/>
      <c r="B517" s="71"/>
      <c r="C517" s="71"/>
      <c r="D517" s="287"/>
      <c r="E517" s="287"/>
      <c r="F517" s="71"/>
      <c r="G517" s="71"/>
      <c r="H517" s="71"/>
      <c r="I517" s="71"/>
      <c r="J517" s="71"/>
      <c r="K517" s="71"/>
      <c r="L517" s="70"/>
      <c r="M517" s="70"/>
      <c r="N517" s="70"/>
    </row>
    <row r="518" spans="1:14" x14ac:dyDescent="0.25">
      <c r="A518" s="70"/>
      <c r="B518" s="71"/>
      <c r="C518" s="71"/>
      <c r="D518" s="287"/>
      <c r="E518" s="287"/>
      <c r="F518" s="71"/>
      <c r="G518" s="71"/>
      <c r="H518" s="71"/>
      <c r="I518" s="71"/>
      <c r="J518" s="71"/>
      <c r="K518" s="71"/>
      <c r="L518" s="70"/>
      <c r="M518" s="70"/>
      <c r="N518" s="70"/>
    </row>
    <row r="519" spans="1:14" x14ac:dyDescent="0.25">
      <c r="A519" s="70"/>
      <c r="B519" s="71"/>
      <c r="C519" s="71"/>
      <c r="D519" s="287"/>
      <c r="E519" s="287"/>
      <c r="F519" s="71"/>
      <c r="G519" s="71"/>
      <c r="H519" s="71"/>
      <c r="I519" s="71"/>
      <c r="J519" s="71"/>
      <c r="K519" s="71"/>
      <c r="L519" s="70"/>
      <c r="M519" s="70"/>
      <c r="N519" s="70"/>
    </row>
    <row r="520" spans="1:14" x14ac:dyDescent="0.25">
      <c r="A520" s="70"/>
      <c r="B520" s="71"/>
      <c r="C520" s="71"/>
      <c r="D520" s="287"/>
      <c r="E520" s="287"/>
      <c r="F520" s="71"/>
      <c r="G520" s="71"/>
      <c r="H520" s="71"/>
      <c r="I520" s="71"/>
      <c r="J520" s="71"/>
      <c r="K520" s="71"/>
      <c r="L520" s="70"/>
      <c r="M520" s="70"/>
      <c r="N520" s="70"/>
    </row>
    <row r="521" spans="1:14" x14ac:dyDescent="0.25">
      <c r="A521" s="70"/>
      <c r="B521" s="71"/>
      <c r="C521" s="71"/>
      <c r="D521" s="287"/>
      <c r="E521" s="287"/>
      <c r="F521" s="71"/>
      <c r="G521" s="71"/>
      <c r="H521" s="71"/>
      <c r="I521" s="71"/>
      <c r="J521" s="71"/>
      <c r="K521" s="71"/>
      <c r="L521" s="70"/>
      <c r="M521" s="70"/>
      <c r="N521" s="70"/>
    </row>
    <row r="522" spans="1:14" x14ac:dyDescent="0.25">
      <c r="A522" s="70"/>
      <c r="B522" s="71"/>
      <c r="C522" s="71"/>
      <c r="D522" s="287"/>
      <c r="E522" s="287"/>
      <c r="F522" s="71"/>
      <c r="G522" s="71"/>
      <c r="H522" s="71"/>
      <c r="I522" s="71"/>
      <c r="J522" s="71"/>
      <c r="K522" s="71"/>
      <c r="L522" s="70"/>
      <c r="M522" s="70"/>
      <c r="N522" s="70"/>
    </row>
    <row r="523" spans="1:14" x14ac:dyDescent="0.25">
      <c r="A523" s="70"/>
      <c r="B523" s="71"/>
      <c r="C523" s="71"/>
      <c r="D523" s="287"/>
      <c r="E523" s="287"/>
      <c r="F523" s="71"/>
      <c r="G523" s="71"/>
      <c r="H523" s="71"/>
      <c r="I523" s="71"/>
      <c r="J523" s="71"/>
      <c r="K523" s="71"/>
      <c r="L523" s="70"/>
      <c r="M523" s="70"/>
      <c r="N523" s="70"/>
    </row>
    <row r="524" spans="1:14" x14ac:dyDescent="0.25">
      <c r="A524" s="70"/>
      <c r="B524" s="71"/>
      <c r="C524" s="71"/>
      <c r="D524" s="287"/>
      <c r="E524" s="287"/>
      <c r="F524" s="71"/>
      <c r="G524" s="71"/>
      <c r="H524" s="71"/>
      <c r="I524" s="71"/>
      <c r="J524" s="71"/>
      <c r="K524" s="71"/>
      <c r="L524" s="70"/>
      <c r="M524" s="70"/>
      <c r="N524" s="70"/>
    </row>
    <row r="525" spans="1:14" x14ac:dyDescent="0.25">
      <c r="A525" s="70"/>
      <c r="B525" s="71"/>
      <c r="C525" s="71"/>
      <c r="D525" s="287"/>
      <c r="E525" s="287"/>
      <c r="F525" s="71"/>
      <c r="G525" s="71"/>
      <c r="H525" s="71"/>
      <c r="I525" s="71"/>
      <c r="J525" s="71"/>
      <c r="K525" s="71"/>
      <c r="L525" s="70"/>
      <c r="M525" s="70"/>
      <c r="N525" s="70"/>
    </row>
    <row r="526" spans="1:14" x14ac:dyDescent="0.25">
      <c r="A526" s="70"/>
      <c r="B526" s="71"/>
      <c r="C526" s="71"/>
      <c r="D526" s="287"/>
      <c r="E526" s="287"/>
      <c r="F526" s="71"/>
      <c r="G526" s="71"/>
      <c r="H526" s="71"/>
      <c r="I526" s="71"/>
      <c r="J526" s="71"/>
      <c r="K526" s="71"/>
      <c r="L526" s="70"/>
      <c r="M526" s="70"/>
      <c r="N526" s="70"/>
    </row>
    <row r="527" spans="1:14" x14ac:dyDescent="0.25">
      <c r="A527" s="70"/>
      <c r="B527" s="71"/>
      <c r="C527" s="71"/>
      <c r="D527" s="287"/>
      <c r="E527" s="287"/>
      <c r="F527" s="71"/>
      <c r="G527" s="71"/>
      <c r="H527" s="71"/>
      <c r="I527" s="71"/>
      <c r="J527" s="71"/>
      <c r="K527" s="71"/>
      <c r="L527" s="70"/>
      <c r="M527" s="70"/>
      <c r="N527" s="70"/>
    </row>
    <row r="528" spans="1:14" x14ac:dyDescent="0.25">
      <c r="A528" s="70"/>
      <c r="B528" s="71"/>
      <c r="C528" s="71"/>
      <c r="D528" s="287"/>
      <c r="E528" s="287"/>
      <c r="F528" s="71"/>
      <c r="G528" s="71"/>
      <c r="H528" s="71"/>
      <c r="I528" s="71"/>
      <c r="J528" s="71"/>
      <c r="K528" s="71"/>
      <c r="L528" s="70"/>
      <c r="M528" s="70"/>
      <c r="N528" s="70"/>
    </row>
    <row r="529" spans="1:14" x14ac:dyDescent="0.25">
      <c r="A529" s="70"/>
      <c r="B529" s="71"/>
      <c r="C529" s="71"/>
      <c r="D529" s="287"/>
      <c r="E529" s="287"/>
      <c r="F529" s="71"/>
      <c r="G529" s="71"/>
      <c r="H529" s="71"/>
      <c r="I529" s="71"/>
      <c r="J529" s="71"/>
      <c r="K529" s="71"/>
      <c r="L529" s="70"/>
      <c r="M529" s="70"/>
      <c r="N529" s="70"/>
    </row>
    <row r="530" spans="1:14" x14ac:dyDescent="0.25">
      <c r="A530" s="70"/>
      <c r="B530" s="71"/>
      <c r="C530" s="71"/>
      <c r="D530" s="287"/>
      <c r="E530" s="287"/>
      <c r="F530" s="71"/>
      <c r="G530" s="71"/>
      <c r="H530" s="71"/>
      <c r="I530" s="71"/>
      <c r="J530" s="71"/>
      <c r="K530" s="71"/>
      <c r="L530" s="70"/>
      <c r="M530" s="70"/>
      <c r="N530" s="70"/>
    </row>
    <row r="531" spans="1:14" x14ac:dyDescent="0.25">
      <c r="A531" s="70"/>
      <c r="B531" s="71"/>
      <c r="C531" s="71"/>
      <c r="D531" s="287"/>
      <c r="E531" s="287"/>
      <c r="F531" s="71"/>
      <c r="G531" s="71"/>
      <c r="H531" s="71"/>
      <c r="I531" s="71"/>
      <c r="J531" s="71"/>
      <c r="K531" s="71"/>
      <c r="L531" s="70"/>
      <c r="M531" s="70"/>
      <c r="N531" s="70"/>
    </row>
    <row r="532" spans="1:14" x14ac:dyDescent="0.25">
      <c r="A532" s="70"/>
      <c r="B532" s="71"/>
      <c r="C532" s="71"/>
      <c r="D532" s="287"/>
      <c r="E532" s="287"/>
      <c r="F532" s="71"/>
      <c r="G532" s="71"/>
      <c r="H532" s="71"/>
      <c r="I532" s="71"/>
      <c r="J532" s="71"/>
      <c r="K532" s="71"/>
      <c r="L532" s="70"/>
      <c r="M532" s="70"/>
      <c r="N532" s="70"/>
    </row>
    <row r="533" spans="1:14" x14ac:dyDescent="0.25">
      <c r="A533" s="70"/>
      <c r="B533" s="71"/>
      <c r="C533" s="71"/>
      <c r="D533" s="287"/>
      <c r="E533" s="287"/>
      <c r="F533" s="71"/>
      <c r="G533" s="71"/>
      <c r="H533" s="71"/>
      <c r="I533" s="71"/>
      <c r="J533" s="71"/>
      <c r="K533" s="71"/>
      <c r="L533" s="70"/>
      <c r="M533" s="70"/>
      <c r="N533" s="70"/>
    </row>
    <row r="534" spans="1:14" x14ac:dyDescent="0.25">
      <c r="A534" s="70"/>
      <c r="B534" s="71"/>
      <c r="C534" s="71"/>
      <c r="D534" s="287"/>
      <c r="E534" s="287"/>
      <c r="F534" s="71"/>
      <c r="G534" s="71"/>
      <c r="H534" s="71"/>
      <c r="I534" s="71"/>
      <c r="J534" s="71"/>
      <c r="K534" s="71"/>
      <c r="L534" s="70"/>
      <c r="M534" s="70"/>
      <c r="N534" s="70"/>
    </row>
    <row r="535" spans="1:14" x14ac:dyDescent="0.25">
      <c r="A535" s="70"/>
      <c r="B535" s="71"/>
      <c r="C535" s="71"/>
      <c r="D535" s="287"/>
      <c r="E535" s="287"/>
      <c r="F535" s="71"/>
      <c r="G535" s="71"/>
      <c r="H535" s="71"/>
      <c r="I535" s="71"/>
      <c r="J535" s="71"/>
      <c r="K535" s="71"/>
      <c r="L535" s="70"/>
      <c r="M535" s="70"/>
      <c r="N535" s="70"/>
    </row>
    <row r="536" spans="1:14" x14ac:dyDescent="0.25">
      <c r="A536" s="70"/>
      <c r="B536" s="71"/>
      <c r="C536" s="71"/>
      <c r="D536" s="287"/>
      <c r="E536" s="287"/>
      <c r="F536" s="71"/>
      <c r="G536" s="71"/>
      <c r="H536" s="71"/>
      <c r="I536" s="71"/>
      <c r="J536" s="71"/>
      <c r="K536" s="71"/>
      <c r="L536" s="70"/>
      <c r="M536" s="70"/>
      <c r="N536" s="70"/>
    </row>
    <row r="537" spans="1:14" x14ac:dyDescent="0.25">
      <c r="A537" s="70"/>
      <c r="B537" s="71"/>
      <c r="C537" s="71"/>
      <c r="D537" s="287"/>
      <c r="E537" s="287"/>
      <c r="F537" s="71"/>
      <c r="G537" s="71"/>
      <c r="H537" s="71"/>
      <c r="I537" s="71"/>
      <c r="J537" s="71"/>
      <c r="K537" s="71"/>
      <c r="L537" s="70"/>
      <c r="M537" s="70"/>
      <c r="N537" s="70"/>
    </row>
    <row r="538" spans="1:14" x14ac:dyDescent="0.25">
      <c r="A538" s="70"/>
      <c r="B538" s="71"/>
      <c r="C538" s="71"/>
      <c r="D538" s="287"/>
      <c r="E538" s="287"/>
      <c r="F538" s="71"/>
      <c r="G538" s="71"/>
      <c r="H538" s="71"/>
      <c r="I538" s="71"/>
      <c r="J538" s="71"/>
      <c r="K538" s="71"/>
      <c r="L538" s="70"/>
      <c r="M538" s="70"/>
      <c r="N538" s="70"/>
    </row>
    <row r="539" spans="1:14" x14ac:dyDescent="0.25">
      <c r="A539" s="70"/>
      <c r="B539" s="71"/>
      <c r="C539" s="71"/>
      <c r="D539" s="287"/>
      <c r="E539" s="287"/>
      <c r="F539" s="71"/>
      <c r="G539" s="71"/>
      <c r="H539" s="71"/>
      <c r="I539" s="71"/>
      <c r="J539" s="71"/>
      <c r="K539" s="71"/>
      <c r="L539" s="70"/>
      <c r="M539" s="70"/>
      <c r="N539" s="70"/>
    </row>
    <row r="540" spans="1:14" x14ac:dyDescent="0.25">
      <c r="A540" s="70"/>
      <c r="B540" s="71"/>
      <c r="C540" s="71"/>
      <c r="D540" s="287"/>
      <c r="E540" s="287"/>
      <c r="F540" s="71"/>
      <c r="G540" s="71"/>
      <c r="H540" s="71"/>
      <c r="I540" s="71"/>
      <c r="J540" s="71"/>
      <c r="K540" s="71"/>
      <c r="L540" s="70"/>
      <c r="M540" s="70"/>
      <c r="N540" s="70"/>
    </row>
    <row r="541" spans="1:14" x14ac:dyDescent="0.25">
      <c r="A541" s="70"/>
      <c r="B541" s="71"/>
      <c r="C541" s="71"/>
      <c r="D541" s="287"/>
      <c r="E541" s="287"/>
      <c r="F541" s="71"/>
      <c r="G541" s="71"/>
      <c r="H541" s="71"/>
      <c r="I541" s="71"/>
      <c r="J541" s="71"/>
      <c r="K541" s="71"/>
      <c r="L541" s="70"/>
      <c r="M541" s="70"/>
      <c r="N541" s="70"/>
    </row>
    <row r="542" spans="1:14" x14ac:dyDescent="0.25">
      <c r="A542" s="70"/>
      <c r="B542" s="71"/>
      <c r="C542" s="71"/>
      <c r="D542" s="287"/>
      <c r="E542" s="287"/>
      <c r="F542" s="71"/>
      <c r="G542" s="71"/>
      <c r="H542" s="71"/>
      <c r="I542" s="71"/>
      <c r="J542" s="71"/>
      <c r="K542" s="71"/>
      <c r="L542" s="70"/>
      <c r="M542" s="70"/>
      <c r="N542" s="70"/>
    </row>
    <row r="543" spans="1:14" x14ac:dyDescent="0.25">
      <c r="A543" s="70"/>
      <c r="B543" s="71"/>
      <c r="C543" s="71"/>
      <c r="D543" s="287"/>
      <c r="E543" s="287"/>
      <c r="F543" s="71"/>
      <c r="G543" s="71"/>
      <c r="H543" s="71"/>
      <c r="I543" s="71"/>
      <c r="J543" s="71"/>
      <c r="K543" s="71"/>
      <c r="L543" s="70"/>
      <c r="M543" s="70"/>
      <c r="N543" s="70"/>
    </row>
    <row r="544" spans="1:14" x14ac:dyDescent="0.25">
      <c r="A544" s="70"/>
      <c r="B544" s="71"/>
      <c r="C544" s="71"/>
      <c r="D544" s="287"/>
      <c r="E544" s="287"/>
      <c r="F544" s="71"/>
      <c r="G544" s="71"/>
      <c r="H544" s="71"/>
      <c r="I544" s="71"/>
      <c r="J544" s="71"/>
      <c r="K544" s="71"/>
      <c r="L544" s="70"/>
      <c r="M544" s="70"/>
      <c r="N544" s="70"/>
    </row>
    <row r="545" spans="1:14" x14ac:dyDescent="0.25">
      <c r="A545" s="70"/>
      <c r="B545" s="71"/>
      <c r="C545" s="71"/>
      <c r="D545" s="287"/>
      <c r="E545" s="287"/>
      <c r="F545" s="71"/>
      <c r="G545" s="71"/>
      <c r="H545" s="71"/>
      <c r="I545" s="71"/>
      <c r="J545" s="71"/>
      <c r="K545" s="71"/>
      <c r="L545" s="70"/>
      <c r="M545" s="70"/>
      <c r="N545" s="70"/>
    </row>
    <row r="546" spans="1:14" x14ac:dyDescent="0.25">
      <c r="A546" s="70"/>
      <c r="B546" s="71"/>
      <c r="C546" s="71"/>
      <c r="D546" s="287"/>
      <c r="E546" s="287"/>
      <c r="F546" s="71"/>
      <c r="G546" s="71"/>
      <c r="H546" s="71"/>
      <c r="I546" s="71"/>
      <c r="J546" s="71"/>
      <c r="K546" s="71"/>
      <c r="L546" s="70"/>
      <c r="M546" s="70"/>
      <c r="N546" s="70"/>
    </row>
    <row r="547" spans="1:14" x14ac:dyDescent="0.25">
      <c r="A547" s="70"/>
      <c r="B547" s="71"/>
      <c r="C547" s="71"/>
      <c r="D547" s="287"/>
      <c r="E547" s="287"/>
      <c r="F547" s="71"/>
      <c r="G547" s="71"/>
      <c r="H547" s="71"/>
      <c r="I547" s="71"/>
      <c r="J547" s="71"/>
      <c r="K547" s="71"/>
      <c r="L547" s="70"/>
      <c r="M547" s="70"/>
      <c r="N547" s="70"/>
    </row>
    <row r="548" spans="1:14" x14ac:dyDescent="0.25">
      <c r="A548" s="70"/>
      <c r="B548" s="71"/>
      <c r="C548" s="71"/>
      <c r="D548" s="287"/>
      <c r="E548" s="287"/>
      <c r="F548" s="71"/>
      <c r="G548" s="71"/>
      <c r="H548" s="71"/>
      <c r="I548" s="71"/>
      <c r="J548" s="71"/>
      <c r="K548" s="71"/>
      <c r="L548" s="70"/>
      <c r="M548" s="70"/>
      <c r="N548" s="70"/>
    </row>
    <row r="549" spans="1:14" x14ac:dyDescent="0.25">
      <c r="A549" s="70"/>
      <c r="B549" s="71"/>
      <c r="C549" s="71"/>
      <c r="D549" s="287"/>
      <c r="E549" s="287"/>
      <c r="F549" s="71"/>
      <c r="G549" s="71"/>
      <c r="H549" s="71"/>
      <c r="I549" s="71"/>
      <c r="J549" s="71"/>
      <c r="K549" s="71"/>
      <c r="L549" s="70"/>
      <c r="M549" s="70"/>
      <c r="N549" s="70"/>
    </row>
    <row r="550" spans="1:14" x14ac:dyDescent="0.25">
      <c r="A550" s="70"/>
      <c r="B550" s="71"/>
      <c r="C550" s="71"/>
      <c r="D550" s="287"/>
      <c r="E550" s="287"/>
      <c r="F550" s="71"/>
      <c r="G550" s="71"/>
      <c r="H550" s="71"/>
      <c r="I550" s="71"/>
      <c r="J550" s="71"/>
      <c r="K550" s="71"/>
      <c r="L550" s="70"/>
      <c r="M550" s="70"/>
      <c r="N550" s="70"/>
    </row>
    <row r="551" spans="1:14" x14ac:dyDescent="0.25">
      <c r="A551" s="70"/>
      <c r="B551" s="71"/>
      <c r="C551" s="71"/>
      <c r="D551" s="287"/>
      <c r="E551" s="287"/>
      <c r="F551" s="71"/>
      <c r="G551" s="71"/>
      <c r="H551" s="71"/>
      <c r="I551" s="71"/>
      <c r="J551" s="71"/>
      <c r="K551" s="71"/>
      <c r="L551" s="70"/>
      <c r="M551" s="70"/>
      <c r="N551" s="70"/>
    </row>
    <row r="552" spans="1:14" x14ac:dyDescent="0.25">
      <c r="A552" s="70"/>
      <c r="B552" s="71"/>
      <c r="C552" s="71"/>
      <c r="D552" s="287"/>
      <c r="E552" s="287"/>
      <c r="F552" s="71"/>
      <c r="G552" s="71"/>
      <c r="H552" s="71"/>
      <c r="I552" s="71"/>
      <c r="J552" s="71"/>
      <c r="K552" s="71"/>
      <c r="L552" s="70"/>
      <c r="M552" s="70"/>
      <c r="N552" s="70"/>
    </row>
    <row r="553" spans="1:14" x14ac:dyDescent="0.25">
      <c r="A553" s="70"/>
      <c r="B553" s="71"/>
      <c r="C553" s="71"/>
      <c r="D553" s="287"/>
      <c r="E553" s="287"/>
      <c r="F553" s="71"/>
      <c r="G553" s="71"/>
      <c r="H553" s="71"/>
      <c r="I553" s="71"/>
      <c r="J553" s="71"/>
      <c r="K553" s="71"/>
      <c r="L553" s="70"/>
      <c r="M553" s="70"/>
      <c r="N553" s="70"/>
    </row>
    <row r="554" spans="1:14" x14ac:dyDescent="0.25">
      <c r="A554" s="70"/>
      <c r="B554" s="71"/>
      <c r="C554" s="71"/>
      <c r="D554" s="287"/>
      <c r="E554" s="287"/>
      <c r="F554" s="71"/>
      <c r="G554" s="71"/>
      <c r="H554" s="71"/>
      <c r="I554" s="71"/>
      <c r="J554" s="71"/>
      <c r="K554" s="71"/>
      <c r="L554" s="70"/>
      <c r="M554" s="70"/>
      <c r="N554" s="70"/>
    </row>
    <row r="555" spans="1:14" x14ac:dyDescent="0.25">
      <c r="A555" s="70"/>
      <c r="B555" s="71"/>
      <c r="C555" s="71"/>
      <c r="D555" s="287"/>
      <c r="E555" s="287"/>
      <c r="F555" s="71"/>
      <c r="G555" s="71"/>
      <c r="H555" s="71"/>
      <c r="I555" s="71"/>
      <c r="J555" s="71"/>
      <c r="K555" s="71"/>
      <c r="L555" s="70"/>
      <c r="M555" s="70"/>
      <c r="N555" s="70"/>
    </row>
    <row r="556" spans="1:14" x14ac:dyDescent="0.25">
      <c r="A556" s="70"/>
      <c r="B556" s="71"/>
      <c r="C556" s="71"/>
      <c r="D556" s="287"/>
      <c r="E556" s="287"/>
      <c r="F556" s="71"/>
      <c r="G556" s="71"/>
      <c r="H556" s="71"/>
      <c r="I556" s="71"/>
      <c r="J556" s="71"/>
      <c r="K556" s="71"/>
      <c r="L556" s="70"/>
      <c r="M556" s="70"/>
      <c r="N556" s="70"/>
    </row>
    <row r="557" spans="1:14" x14ac:dyDescent="0.25">
      <c r="A557" s="70"/>
      <c r="B557" s="71"/>
      <c r="C557" s="71"/>
      <c r="D557" s="287"/>
      <c r="E557" s="287"/>
      <c r="F557" s="71"/>
      <c r="G557" s="71"/>
      <c r="H557" s="71"/>
      <c r="I557" s="71"/>
      <c r="J557" s="71"/>
      <c r="K557" s="71"/>
      <c r="L557" s="70"/>
      <c r="M557" s="70"/>
      <c r="N557" s="70"/>
    </row>
    <row r="558" spans="1:14" x14ac:dyDescent="0.25">
      <c r="A558" s="70"/>
      <c r="B558" s="71"/>
      <c r="C558" s="71"/>
      <c r="D558" s="287"/>
      <c r="E558" s="287"/>
      <c r="F558" s="71"/>
      <c r="G558" s="71"/>
      <c r="H558" s="71"/>
      <c r="I558" s="71"/>
      <c r="J558" s="71"/>
      <c r="K558" s="71"/>
      <c r="L558" s="70"/>
      <c r="M558" s="70"/>
      <c r="N558" s="70"/>
    </row>
    <row r="559" spans="1:14" x14ac:dyDescent="0.25">
      <c r="A559" s="70"/>
      <c r="B559" s="71"/>
      <c r="C559" s="71"/>
      <c r="D559" s="287"/>
      <c r="E559" s="287"/>
      <c r="F559" s="71"/>
      <c r="G559" s="71"/>
      <c r="H559" s="71"/>
      <c r="I559" s="71"/>
      <c r="J559" s="71"/>
      <c r="K559" s="71"/>
      <c r="L559" s="70"/>
      <c r="M559" s="70"/>
      <c r="N559" s="70"/>
    </row>
    <row r="560" spans="1:14" x14ac:dyDescent="0.25">
      <c r="A560" s="70"/>
      <c r="B560" s="71"/>
      <c r="C560" s="71"/>
      <c r="D560" s="287"/>
      <c r="E560" s="287"/>
      <c r="F560" s="71"/>
      <c r="G560" s="71"/>
      <c r="H560" s="71"/>
      <c r="I560" s="71"/>
      <c r="J560" s="71"/>
      <c r="K560" s="71"/>
      <c r="L560" s="70"/>
      <c r="M560" s="70"/>
      <c r="N560" s="70"/>
    </row>
    <row r="561" spans="1:14" x14ac:dyDescent="0.25">
      <c r="A561" s="70"/>
      <c r="B561" s="71"/>
      <c r="C561" s="71"/>
      <c r="D561" s="287"/>
      <c r="E561" s="287"/>
      <c r="F561" s="71"/>
      <c r="G561" s="71"/>
      <c r="H561" s="71"/>
      <c r="I561" s="71"/>
      <c r="J561" s="71"/>
      <c r="K561" s="71"/>
      <c r="L561" s="70"/>
      <c r="M561" s="70"/>
      <c r="N561" s="70"/>
    </row>
    <row r="562" spans="1:14" x14ac:dyDescent="0.25">
      <c r="A562" s="70"/>
      <c r="B562" s="71"/>
      <c r="C562" s="71"/>
      <c r="D562" s="287"/>
      <c r="E562" s="287"/>
      <c r="F562" s="71"/>
      <c r="G562" s="71"/>
      <c r="H562" s="71"/>
      <c r="I562" s="71"/>
      <c r="J562" s="71"/>
      <c r="K562" s="71"/>
      <c r="L562" s="70"/>
      <c r="M562" s="70"/>
      <c r="N562" s="70"/>
    </row>
    <row r="563" spans="1:14" x14ac:dyDescent="0.25">
      <c r="A563" s="70"/>
      <c r="B563" s="71"/>
      <c r="C563" s="71"/>
      <c r="D563" s="287"/>
      <c r="E563" s="287"/>
      <c r="F563" s="71"/>
      <c r="G563" s="71"/>
      <c r="H563" s="71"/>
      <c r="I563" s="71"/>
      <c r="J563" s="71"/>
      <c r="K563" s="71"/>
      <c r="L563" s="70"/>
      <c r="M563" s="70"/>
      <c r="N563" s="70"/>
    </row>
    <row r="564" spans="1:14" x14ac:dyDescent="0.25">
      <c r="A564" s="70"/>
      <c r="B564" s="71"/>
      <c r="C564" s="71"/>
      <c r="D564" s="287"/>
      <c r="E564" s="287"/>
      <c r="F564" s="71"/>
      <c r="G564" s="71"/>
      <c r="H564" s="71"/>
      <c r="I564" s="71"/>
      <c r="J564" s="71"/>
      <c r="K564" s="71"/>
      <c r="L564" s="70"/>
      <c r="M564" s="70"/>
      <c r="N564" s="70"/>
    </row>
    <row r="565" spans="1:14" x14ac:dyDescent="0.25">
      <c r="A565" s="70"/>
      <c r="B565" s="71"/>
      <c r="C565" s="71"/>
      <c r="D565" s="287"/>
      <c r="E565" s="287"/>
      <c r="F565" s="71"/>
      <c r="G565" s="71"/>
      <c r="H565" s="71"/>
      <c r="I565" s="71"/>
      <c r="J565" s="71"/>
      <c r="K565" s="71"/>
      <c r="L565" s="70"/>
      <c r="M565" s="70"/>
      <c r="N565" s="70"/>
    </row>
    <row r="566" spans="1:14" x14ac:dyDescent="0.25">
      <c r="A566" s="70"/>
      <c r="B566" s="71"/>
      <c r="C566" s="71"/>
      <c r="D566" s="287"/>
      <c r="E566" s="287"/>
      <c r="F566" s="71"/>
      <c r="G566" s="71"/>
      <c r="H566" s="71"/>
      <c r="I566" s="71"/>
      <c r="J566" s="71"/>
      <c r="K566" s="71"/>
      <c r="L566" s="70"/>
      <c r="M566" s="70"/>
      <c r="N566" s="70"/>
    </row>
    <row r="567" spans="1:14" x14ac:dyDescent="0.25">
      <c r="A567" s="70"/>
      <c r="B567" s="71"/>
      <c r="C567" s="71"/>
      <c r="D567" s="287"/>
      <c r="E567" s="287"/>
      <c r="F567" s="71"/>
      <c r="G567" s="71"/>
      <c r="H567" s="71"/>
      <c r="I567" s="71"/>
      <c r="J567" s="71"/>
      <c r="K567" s="71"/>
      <c r="L567" s="70"/>
      <c r="M567" s="70"/>
      <c r="N567" s="70"/>
    </row>
    <row r="568" spans="1:14" x14ac:dyDescent="0.25">
      <c r="A568" s="70"/>
      <c r="B568" s="71"/>
      <c r="C568" s="71"/>
      <c r="D568" s="287"/>
      <c r="E568" s="287"/>
      <c r="F568" s="71"/>
      <c r="G568" s="71"/>
      <c r="H568" s="71"/>
      <c r="I568" s="71"/>
      <c r="J568" s="71"/>
      <c r="K568" s="71"/>
      <c r="L568" s="70"/>
      <c r="M568" s="70"/>
      <c r="N568" s="70"/>
    </row>
    <row r="569" spans="1:14" x14ac:dyDescent="0.25">
      <c r="A569" s="70"/>
      <c r="B569" s="71"/>
      <c r="C569" s="71"/>
      <c r="D569" s="287"/>
      <c r="E569" s="287"/>
      <c r="F569" s="71"/>
      <c r="G569" s="71"/>
      <c r="H569" s="71"/>
      <c r="I569" s="71"/>
      <c r="J569" s="71"/>
      <c r="K569" s="71"/>
      <c r="L569" s="70"/>
      <c r="M569" s="70"/>
      <c r="N569" s="70"/>
    </row>
    <row r="570" spans="1:14" x14ac:dyDescent="0.25">
      <c r="A570" s="70"/>
      <c r="B570" s="71"/>
      <c r="C570" s="71"/>
      <c r="D570" s="287"/>
      <c r="E570" s="287"/>
      <c r="F570" s="71"/>
      <c r="G570" s="71"/>
      <c r="H570" s="71"/>
      <c r="I570" s="71"/>
      <c r="J570" s="71"/>
      <c r="K570" s="71"/>
      <c r="L570" s="70"/>
      <c r="M570" s="70"/>
      <c r="N570" s="70"/>
    </row>
    <row r="571" spans="1:14" x14ac:dyDescent="0.25">
      <c r="A571" s="70"/>
      <c r="B571" s="71"/>
      <c r="C571" s="71"/>
      <c r="D571" s="287"/>
      <c r="E571" s="287"/>
      <c r="F571" s="71"/>
      <c r="G571" s="71"/>
      <c r="H571" s="71"/>
      <c r="I571" s="71"/>
      <c r="J571" s="71"/>
      <c r="K571" s="71"/>
      <c r="L571" s="70"/>
      <c r="M571" s="70"/>
      <c r="N571" s="70"/>
    </row>
    <row r="572" spans="1:14" x14ac:dyDescent="0.25">
      <c r="A572" s="70"/>
      <c r="B572" s="71"/>
      <c r="C572" s="71"/>
      <c r="D572" s="287"/>
      <c r="E572" s="287"/>
      <c r="F572" s="71"/>
      <c r="G572" s="71"/>
      <c r="H572" s="71"/>
      <c r="I572" s="71"/>
      <c r="J572" s="71"/>
      <c r="K572" s="71"/>
      <c r="L572" s="70"/>
      <c r="M572" s="70"/>
      <c r="N572" s="70"/>
    </row>
    <row r="573" spans="1:14" x14ac:dyDescent="0.25">
      <c r="A573" s="70"/>
      <c r="B573" s="71"/>
      <c r="C573" s="71"/>
      <c r="D573" s="287"/>
      <c r="E573" s="287"/>
      <c r="F573" s="71"/>
      <c r="G573" s="71"/>
      <c r="H573" s="71"/>
      <c r="I573" s="71"/>
      <c r="J573" s="71"/>
      <c r="K573" s="71"/>
      <c r="L573" s="70"/>
      <c r="M573" s="70"/>
      <c r="N573" s="70"/>
    </row>
    <row r="574" spans="1:14" x14ac:dyDescent="0.25">
      <c r="A574" s="70"/>
      <c r="B574" s="71"/>
      <c r="C574" s="71"/>
      <c r="D574" s="287"/>
      <c r="E574" s="287"/>
      <c r="F574" s="71"/>
      <c r="G574" s="71"/>
      <c r="H574" s="71"/>
      <c r="I574" s="71"/>
      <c r="J574" s="71"/>
      <c r="K574" s="71"/>
      <c r="L574" s="70"/>
      <c r="M574" s="70"/>
      <c r="N574" s="70"/>
    </row>
    <row r="575" spans="1:14" x14ac:dyDescent="0.25">
      <c r="A575" s="70"/>
      <c r="B575" s="71"/>
      <c r="C575" s="71"/>
      <c r="D575" s="287"/>
      <c r="E575" s="287"/>
      <c r="F575" s="71"/>
      <c r="G575" s="71"/>
      <c r="H575" s="71"/>
      <c r="I575" s="71"/>
      <c r="J575" s="71"/>
      <c r="K575" s="71"/>
      <c r="L575" s="70"/>
      <c r="M575" s="70"/>
      <c r="N575" s="70"/>
    </row>
    <row r="576" spans="1:14" x14ac:dyDescent="0.25">
      <c r="A576" s="70"/>
      <c r="B576" s="71"/>
      <c r="C576" s="71"/>
      <c r="D576" s="287"/>
      <c r="E576" s="287"/>
      <c r="F576" s="71"/>
      <c r="G576" s="71"/>
      <c r="H576" s="71"/>
      <c r="I576" s="71"/>
      <c r="J576" s="71"/>
      <c r="K576" s="71"/>
      <c r="L576" s="70"/>
      <c r="M576" s="70"/>
      <c r="N576" s="70"/>
    </row>
    <row r="577" spans="1:14" x14ac:dyDescent="0.25">
      <c r="A577" s="70"/>
      <c r="B577" s="71"/>
      <c r="C577" s="71"/>
      <c r="D577" s="287"/>
      <c r="E577" s="287"/>
      <c r="F577" s="71"/>
      <c r="G577" s="71"/>
      <c r="H577" s="71"/>
      <c r="I577" s="71"/>
      <c r="J577" s="71"/>
      <c r="K577" s="71"/>
      <c r="L577" s="70"/>
      <c r="M577" s="70"/>
      <c r="N577" s="70"/>
    </row>
    <row r="578" spans="1:14" x14ac:dyDescent="0.25">
      <c r="A578" s="70"/>
      <c r="B578" s="71"/>
      <c r="C578" s="71"/>
      <c r="D578" s="287"/>
      <c r="E578" s="287"/>
      <c r="F578" s="71"/>
      <c r="G578" s="71"/>
      <c r="H578" s="71"/>
      <c r="I578" s="71"/>
      <c r="J578" s="71"/>
      <c r="K578" s="71"/>
      <c r="L578" s="70"/>
      <c r="M578" s="70"/>
      <c r="N578" s="70"/>
    </row>
    <row r="579" spans="1:14" x14ac:dyDescent="0.25">
      <c r="A579" s="70"/>
      <c r="B579" s="71"/>
      <c r="C579" s="71"/>
      <c r="D579" s="287"/>
      <c r="E579" s="287"/>
      <c r="F579" s="71"/>
      <c r="G579" s="71"/>
      <c r="H579" s="71"/>
      <c r="I579" s="71"/>
      <c r="J579" s="71"/>
      <c r="K579" s="71"/>
      <c r="L579" s="70"/>
      <c r="M579" s="70"/>
      <c r="N579" s="70"/>
    </row>
    <row r="580" spans="1:14" x14ac:dyDescent="0.25">
      <c r="A580" s="70"/>
      <c r="B580" s="71"/>
      <c r="C580" s="71"/>
      <c r="D580" s="287"/>
      <c r="E580" s="287"/>
      <c r="F580" s="71"/>
      <c r="G580" s="71"/>
      <c r="H580" s="71"/>
      <c r="I580" s="71"/>
      <c r="J580" s="71"/>
      <c r="K580" s="71"/>
      <c r="L580" s="70"/>
      <c r="M580" s="70"/>
      <c r="N580" s="70"/>
    </row>
    <row r="581" spans="1:14" x14ac:dyDescent="0.25">
      <c r="A581" s="70"/>
      <c r="B581" s="71"/>
      <c r="C581" s="71"/>
      <c r="D581" s="287"/>
      <c r="E581" s="287"/>
      <c r="F581" s="71"/>
      <c r="G581" s="71"/>
      <c r="H581" s="71"/>
      <c r="I581" s="71"/>
      <c r="J581" s="71"/>
      <c r="K581" s="71"/>
      <c r="L581" s="70"/>
      <c r="M581" s="70"/>
      <c r="N581" s="70"/>
    </row>
    <row r="582" spans="1:14" x14ac:dyDescent="0.25">
      <c r="A582" s="70"/>
      <c r="B582" s="71"/>
      <c r="C582" s="71"/>
      <c r="D582" s="287"/>
      <c r="E582" s="287"/>
      <c r="F582" s="71"/>
      <c r="G582" s="71"/>
      <c r="H582" s="71"/>
      <c r="I582" s="71"/>
      <c r="J582" s="71"/>
      <c r="K582" s="71"/>
      <c r="L582" s="70"/>
      <c r="M582" s="70"/>
      <c r="N582" s="70"/>
    </row>
    <row r="583" spans="1:14" x14ac:dyDescent="0.25">
      <c r="A583" s="70"/>
      <c r="B583" s="71"/>
      <c r="C583" s="71"/>
      <c r="D583" s="287"/>
      <c r="E583" s="287"/>
      <c r="F583" s="71"/>
      <c r="G583" s="71"/>
      <c r="H583" s="71"/>
      <c r="I583" s="71"/>
      <c r="J583" s="71"/>
      <c r="K583" s="71"/>
      <c r="L583" s="70"/>
      <c r="M583" s="70"/>
      <c r="N583" s="70"/>
    </row>
    <row r="584" spans="1:14" x14ac:dyDescent="0.25">
      <c r="A584" s="70"/>
      <c r="B584" s="71"/>
      <c r="C584" s="71"/>
      <c r="D584" s="287"/>
      <c r="E584" s="287"/>
      <c r="F584" s="71"/>
      <c r="G584" s="71"/>
      <c r="H584" s="71"/>
      <c r="I584" s="71"/>
      <c r="J584" s="71"/>
      <c r="K584" s="71"/>
      <c r="L584" s="70"/>
      <c r="M584" s="70"/>
      <c r="N584" s="70"/>
    </row>
    <row r="585" spans="1:14" x14ac:dyDescent="0.25">
      <c r="A585" s="70"/>
      <c r="B585" s="71"/>
      <c r="C585" s="71"/>
      <c r="D585" s="287"/>
      <c r="E585" s="287"/>
      <c r="F585" s="71"/>
      <c r="G585" s="71"/>
      <c r="H585" s="71"/>
      <c r="I585" s="71"/>
      <c r="J585" s="71"/>
      <c r="K585" s="71"/>
      <c r="L585" s="70"/>
      <c r="M585" s="70"/>
      <c r="N585" s="70"/>
    </row>
    <row r="586" spans="1:14" x14ac:dyDescent="0.25">
      <c r="A586" s="70"/>
      <c r="B586" s="71"/>
      <c r="C586" s="71"/>
      <c r="D586" s="287"/>
      <c r="E586" s="287"/>
      <c r="F586" s="71"/>
      <c r="G586" s="71"/>
      <c r="H586" s="71"/>
      <c r="I586" s="71"/>
      <c r="J586" s="71"/>
      <c r="K586" s="71"/>
      <c r="L586" s="70"/>
      <c r="M586" s="70"/>
      <c r="N586" s="70"/>
    </row>
    <row r="587" spans="1:14" x14ac:dyDescent="0.25">
      <c r="A587" s="70"/>
      <c r="B587" s="71"/>
      <c r="C587" s="71"/>
      <c r="D587" s="287"/>
      <c r="E587" s="287"/>
      <c r="F587" s="71"/>
      <c r="G587" s="71"/>
      <c r="H587" s="71"/>
      <c r="I587" s="71"/>
      <c r="J587" s="71"/>
      <c r="K587" s="71"/>
      <c r="L587" s="70"/>
      <c r="M587" s="70"/>
      <c r="N587" s="70"/>
    </row>
    <row r="588" spans="1:14" x14ac:dyDescent="0.25">
      <c r="A588" s="70"/>
      <c r="B588" s="71"/>
      <c r="C588" s="71"/>
      <c r="D588" s="287"/>
      <c r="E588" s="287"/>
      <c r="F588" s="71"/>
      <c r="G588" s="71"/>
      <c r="H588" s="71"/>
      <c r="I588" s="71"/>
      <c r="J588" s="71"/>
      <c r="K588" s="71"/>
      <c r="L588" s="70"/>
      <c r="M588" s="70"/>
      <c r="N588" s="70"/>
    </row>
    <row r="589" spans="1:14" x14ac:dyDescent="0.25">
      <c r="A589" s="70"/>
      <c r="B589" s="71"/>
      <c r="C589" s="71"/>
      <c r="D589" s="287"/>
      <c r="E589" s="287"/>
      <c r="F589" s="71"/>
      <c r="G589" s="71"/>
      <c r="H589" s="71"/>
      <c r="I589" s="71"/>
      <c r="J589" s="71"/>
      <c r="K589" s="71"/>
      <c r="L589" s="70"/>
      <c r="M589" s="70"/>
      <c r="N589" s="70"/>
    </row>
    <row r="590" spans="1:14" x14ac:dyDescent="0.25">
      <c r="A590" s="70"/>
      <c r="B590" s="71"/>
      <c r="C590" s="71"/>
      <c r="D590" s="287"/>
      <c r="E590" s="287"/>
      <c r="F590" s="71"/>
      <c r="G590" s="71"/>
      <c r="H590" s="71"/>
      <c r="I590" s="71"/>
      <c r="J590" s="71"/>
      <c r="K590" s="71"/>
      <c r="L590" s="70"/>
      <c r="M590" s="70"/>
      <c r="N590" s="70"/>
    </row>
    <row r="591" spans="1:14" x14ac:dyDescent="0.25">
      <c r="A591" s="70"/>
      <c r="B591" s="71"/>
      <c r="C591" s="71"/>
      <c r="D591" s="287"/>
      <c r="E591" s="287"/>
      <c r="F591" s="71"/>
      <c r="G591" s="71"/>
      <c r="H591" s="71"/>
      <c r="I591" s="71"/>
      <c r="J591" s="71"/>
      <c r="K591" s="71"/>
      <c r="L591" s="70"/>
      <c r="M591" s="70"/>
      <c r="N591" s="70"/>
    </row>
    <row r="592" spans="1:14" x14ac:dyDescent="0.25">
      <c r="A592" s="70"/>
      <c r="B592" s="71"/>
      <c r="C592" s="71"/>
      <c r="D592" s="287"/>
      <c r="E592" s="287"/>
      <c r="F592" s="71"/>
      <c r="G592" s="71"/>
      <c r="H592" s="71"/>
      <c r="I592" s="71"/>
      <c r="J592" s="71"/>
      <c r="K592" s="71"/>
      <c r="L592" s="70"/>
      <c r="M592" s="70"/>
      <c r="N592" s="70"/>
    </row>
    <row r="593" spans="1:14" x14ac:dyDescent="0.25">
      <c r="A593" s="70"/>
      <c r="B593" s="71"/>
      <c r="C593" s="71"/>
      <c r="D593" s="287"/>
      <c r="E593" s="287"/>
      <c r="F593" s="71"/>
      <c r="G593" s="71"/>
      <c r="H593" s="71"/>
      <c r="I593" s="71"/>
      <c r="J593" s="71"/>
      <c r="K593" s="71"/>
      <c r="L593" s="70"/>
      <c r="M593" s="70"/>
      <c r="N593" s="70"/>
    </row>
    <row r="594" spans="1:14" x14ac:dyDescent="0.25">
      <c r="A594" s="70"/>
      <c r="B594" s="71"/>
      <c r="C594" s="71"/>
      <c r="D594" s="287"/>
      <c r="E594" s="287"/>
      <c r="F594" s="71"/>
      <c r="G594" s="71"/>
      <c r="H594" s="71"/>
      <c r="I594" s="71"/>
      <c r="J594" s="71"/>
      <c r="K594" s="71"/>
      <c r="L594" s="70"/>
      <c r="M594" s="70"/>
      <c r="N594" s="70"/>
    </row>
    <row r="595" spans="1:14" x14ac:dyDescent="0.25">
      <c r="A595" s="70"/>
      <c r="B595" s="71"/>
      <c r="C595" s="71"/>
      <c r="D595" s="287"/>
      <c r="E595" s="287"/>
      <c r="F595" s="71"/>
      <c r="G595" s="71"/>
      <c r="H595" s="71"/>
      <c r="I595" s="71"/>
      <c r="J595" s="71"/>
      <c r="K595" s="71"/>
      <c r="L595" s="70"/>
      <c r="M595" s="70"/>
      <c r="N595" s="70"/>
    </row>
    <row r="596" spans="1:14" x14ac:dyDescent="0.25">
      <c r="A596" s="70"/>
      <c r="B596" s="71"/>
      <c r="C596" s="71"/>
      <c r="D596" s="287"/>
      <c r="E596" s="287"/>
      <c r="F596" s="71"/>
      <c r="G596" s="71"/>
      <c r="H596" s="71"/>
      <c r="I596" s="71"/>
      <c r="J596" s="71"/>
      <c r="K596" s="71"/>
      <c r="L596" s="70"/>
      <c r="M596" s="70"/>
      <c r="N596" s="70"/>
    </row>
    <row r="597" spans="1:14" x14ac:dyDescent="0.25">
      <c r="A597" s="70"/>
      <c r="B597" s="71"/>
      <c r="C597" s="71"/>
      <c r="D597" s="287"/>
      <c r="E597" s="287"/>
      <c r="F597" s="71"/>
      <c r="G597" s="71"/>
      <c r="H597" s="71"/>
      <c r="I597" s="71"/>
      <c r="J597" s="71"/>
      <c r="K597" s="71"/>
      <c r="L597" s="70"/>
      <c r="M597" s="70"/>
      <c r="N597" s="70"/>
    </row>
    <row r="598" spans="1:14" x14ac:dyDescent="0.25">
      <c r="A598" s="70"/>
      <c r="B598" s="71"/>
      <c r="C598" s="71"/>
      <c r="D598" s="287"/>
      <c r="E598" s="287"/>
      <c r="F598" s="71"/>
      <c r="G598" s="71"/>
      <c r="H598" s="71"/>
      <c r="I598" s="71"/>
      <c r="J598" s="71"/>
      <c r="K598" s="71"/>
      <c r="L598" s="70"/>
      <c r="M598" s="70"/>
      <c r="N598" s="70"/>
    </row>
    <row r="599" spans="1:14" x14ac:dyDescent="0.25">
      <c r="A599" s="70"/>
      <c r="B599" s="71"/>
      <c r="C599" s="71"/>
      <c r="D599" s="287"/>
      <c r="E599" s="287"/>
      <c r="F599" s="71"/>
      <c r="G599" s="71"/>
      <c r="H599" s="71"/>
      <c r="I599" s="71"/>
      <c r="J599" s="71"/>
      <c r="K599" s="71"/>
      <c r="L599" s="70"/>
      <c r="M599" s="70"/>
      <c r="N599" s="70"/>
    </row>
    <row r="600" spans="1:14" x14ac:dyDescent="0.25">
      <c r="A600" s="70"/>
      <c r="B600" s="71"/>
      <c r="C600" s="71"/>
      <c r="D600" s="287"/>
      <c r="E600" s="287"/>
      <c r="F600" s="71"/>
      <c r="G600" s="71"/>
      <c r="H600" s="71"/>
      <c r="I600" s="71"/>
      <c r="J600" s="71"/>
      <c r="K600" s="71"/>
      <c r="L600" s="70"/>
      <c r="M600" s="70"/>
      <c r="N600" s="70"/>
    </row>
    <row r="601" spans="1:14" x14ac:dyDescent="0.25">
      <c r="A601" s="70"/>
      <c r="B601" s="71"/>
      <c r="C601" s="71"/>
      <c r="D601" s="287"/>
      <c r="E601" s="287"/>
      <c r="F601" s="71"/>
      <c r="G601" s="71"/>
      <c r="H601" s="71"/>
      <c r="I601" s="71"/>
      <c r="J601" s="71"/>
      <c r="K601" s="71"/>
      <c r="L601" s="70"/>
      <c r="M601" s="70"/>
      <c r="N601" s="70"/>
    </row>
    <row r="602" spans="1:14" x14ac:dyDescent="0.25">
      <c r="A602" s="70"/>
      <c r="B602" s="71"/>
      <c r="C602" s="71"/>
      <c r="D602" s="287"/>
      <c r="E602" s="287"/>
      <c r="F602" s="71"/>
      <c r="G602" s="71"/>
      <c r="H602" s="71"/>
      <c r="I602" s="71"/>
      <c r="J602" s="71"/>
      <c r="K602" s="71"/>
      <c r="L602" s="70"/>
      <c r="M602" s="70"/>
      <c r="N602" s="70"/>
    </row>
    <row r="603" spans="1:14" x14ac:dyDescent="0.25">
      <c r="A603" s="70"/>
      <c r="B603" s="71"/>
      <c r="C603" s="71"/>
      <c r="D603" s="287"/>
      <c r="E603" s="287"/>
      <c r="F603" s="71"/>
      <c r="G603" s="71"/>
      <c r="H603" s="71"/>
      <c r="I603" s="71"/>
      <c r="J603" s="71"/>
      <c r="K603" s="71"/>
      <c r="L603" s="70"/>
      <c r="M603" s="70"/>
      <c r="N603" s="70"/>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741" priority="470">
      <formula>$A$11=2</formula>
    </cfRule>
    <cfRule type="expression" dxfId="740" priority="471">
      <formula>$A$11=3</formula>
    </cfRule>
    <cfRule type="expression" dxfId="739" priority="472">
      <formula>$A$11=1</formula>
    </cfRule>
  </conditionalFormatting>
  <conditionalFormatting sqref="O15">
    <cfRule type="expression" dxfId="738" priority="465">
      <formula>$A$11=2</formula>
    </cfRule>
    <cfRule type="expression" dxfId="737" priority="466">
      <formula>$A$11=3</formula>
    </cfRule>
    <cfRule type="expression" dxfId="736" priority="467">
      <formula>$A$11=1</formula>
    </cfRule>
  </conditionalFormatting>
  <conditionalFormatting sqref="P15:Q15">
    <cfRule type="expression" dxfId="735" priority="462">
      <formula>$A$11=2</formula>
    </cfRule>
    <cfRule type="expression" dxfId="734" priority="463">
      <formula>$A$11=3</formula>
    </cfRule>
    <cfRule type="expression" dxfId="733" priority="464">
      <formula>$A$11=1</formula>
    </cfRule>
  </conditionalFormatting>
  <conditionalFormatting sqref="P16:Q16">
    <cfRule type="expression" dxfId="732" priority="459">
      <formula>$A$11=2</formula>
    </cfRule>
    <cfRule type="expression" dxfId="731" priority="460">
      <formula>$A$11=4</formula>
    </cfRule>
    <cfRule type="expression" dxfId="730" priority="461">
      <formula>$A$11=1</formula>
    </cfRule>
  </conditionalFormatting>
  <conditionalFormatting sqref="O16">
    <cfRule type="expression" dxfId="729" priority="456">
      <formula>$A$11=2</formula>
    </cfRule>
    <cfRule type="expression" dxfId="728" priority="457">
      <formula>$A$11=4</formula>
    </cfRule>
    <cfRule type="expression" dxfId="727" priority="458">
      <formula>$A$11=1</formula>
    </cfRule>
  </conditionalFormatting>
  <conditionalFormatting sqref="I22 K22:L22 L45 L23 L48:L52 K53:L118 K46:L47 I53:I118 I46:I47">
    <cfRule type="expression" dxfId="726" priority="446">
      <formula>$H22="CCI (CC Intégral)"</formula>
    </cfRule>
  </conditionalFormatting>
  <conditionalFormatting sqref="I22:J22 I46:J47 I53:J118">
    <cfRule type="expression" dxfId="725" priority="445">
      <formula>$H22="CT (Contrôle terminal)"</formula>
    </cfRule>
  </conditionalFormatting>
  <conditionalFormatting sqref="K15:L16">
    <cfRule type="expression" dxfId="724" priority="473">
      <formula>#REF!="CCI (CC Intégral)"</formula>
    </cfRule>
  </conditionalFormatting>
  <conditionalFormatting sqref="I34 K34:L34 K40:L40 I40 I42:I44 K42:L44">
    <cfRule type="expression" dxfId="723" priority="230">
      <formula>$H34="CCI (CC Intégral)"</formula>
    </cfRule>
  </conditionalFormatting>
  <conditionalFormatting sqref="I34:J34 I40:J40 I42:J44">
    <cfRule type="expression" dxfId="722" priority="231">
      <formula>$H34="CT (Contrôle terminal)"</formula>
    </cfRule>
  </conditionalFormatting>
  <conditionalFormatting sqref="I18:I21 K18:L21 K24:L32 I24:I32">
    <cfRule type="expression" dxfId="721" priority="255">
      <formula>$H18="CCI (CC Intégral)"</formula>
    </cfRule>
  </conditionalFormatting>
  <conditionalFormatting sqref="I18:J21 I24:J32">
    <cfRule type="expression" dxfId="720" priority="254">
      <formula>$H18="CT (Contrôle terminal)"</formula>
    </cfRule>
  </conditionalFormatting>
  <conditionalFormatting sqref="K17:L17 I17 K41:L41 I41">
    <cfRule type="expression" dxfId="719" priority="252">
      <formula>$H17="CCI (CC Intégral)"</formula>
    </cfRule>
  </conditionalFormatting>
  <conditionalFormatting sqref="I17:J17 I41:J41">
    <cfRule type="expression" dxfId="718" priority="253">
      <formula>$H17="CT (Contrôle terminal)"</formula>
    </cfRule>
  </conditionalFormatting>
  <conditionalFormatting sqref="I33 K33:L33">
    <cfRule type="expression" dxfId="717" priority="243">
      <formula>$H33="CCI (CC Intégral)"</formula>
    </cfRule>
  </conditionalFormatting>
  <conditionalFormatting sqref="I33:J33">
    <cfRule type="expression" dxfId="716" priority="244">
      <formula>$H33="CT (Contrôle terminal)"</formula>
    </cfRule>
  </conditionalFormatting>
  <conditionalFormatting sqref="K35:L35">
    <cfRule type="expression" dxfId="715" priority="215">
      <formula>$H35="CCI (CC Intégral)"</formula>
    </cfRule>
  </conditionalFormatting>
  <conditionalFormatting sqref="J35">
    <cfRule type="expression" dxfId="714" priority="216">
      <formula>$H35="CT (Contrôle terminal)"</formula>
    </cfRule>
  </conditionalFormatting>
  <conditionalFormatting sqref="I35">
    <cfRule type="expression" dxfId="713" priority="217">
      <formula>$H35="CCI (CC Intégral)"</formula>
    </cfRule>
  </conditionalFormatting>
  <conditionalFormatting sqref="I35">
    <cfRule type="expression" dxfId="712" priority="218">
      <formula>$H35="CT (Contrôle terminal)"</formula>
    </cfRule>
  </conditionalFormatting>
  <conditionalFormatting sqref="I36 K36:L36">
    <cfRule type="expression" dxfId="711" priority="202">
      <formula>$H36="CCI (CC Intégral)"</formula>
    </cfRule>
  </conditionalFormatting>
  <conditionalFormatting sqref="I36:J36">
    <cfRule type="expression" dxfId="710" priority="203">
      <formula>$H36="CT (Contrôle terminal)"</formula>
    </cfRule>
  </conditionalFormatting>
  <conditionalFormatting sqref="I37 K37:L37">
    <cfRule type="expression" dxfId="709" priority="189">
      <formula>$H37="CCI (CC Intégral)"</formula>
    </cfRule>
  </conditionalFormatting>
  <conditionalFormatting sqref="I37:J37">
    <cfRule type="expression" dxfId="708" priority="190">
      <formula>$H37="CT (Contrôle terminal)"</formula>
    </cfRule>
  </conditionalFormatting>
  <conditionalFormatting sqref="I38 K38:L38">
    <cfRule type="expression" dxfId="707" priority="176">
      <formula>$H38="CCI (CC Intégral)"</formula>
    </cfRule>
  </conditionalFormatting>
  <conditionalFormatting sqref="I38:J38">
    <cfRule type="expression" dxfId="706" priority="177">
      <formula>$H38="CT (Contrôle terminal)"</formula>
    </cfRule>
  </conditionalFormatting>
  <conditionalFormatting sqref="I39 K39:L39">
    <cfRule type="expression" dxfId="705" priority="163">
      <formula>$H39="CCI (CC Intégral)"</formula>
    </cfRule>
  </conditionalFormatting>
  <conditionalFormatting sqref="I39:J39">
    <cfRule type="expression" dxfId="704" priority="164">
      <formula>$H39="CT (Contrôle terminal)"</formula>
    </cfRule>
  </conditionalFormatting>
  <dataValidations count="5">
    <dataValidation type="list" allowBlank="1" showInputMessage="1" showErrorMessage="1" sqref="A17:A58" xr:uid="{00000000-0002-0000-0400-000000000000}">
      <formula1>Nat_ELP</formula1>
    </dataValidation>
    <dataValidation type="list" allowBlank="1" showInputMessage="1" showErrorMessage="1" sqref="K17:K58 M17:M63" xr:uid="{00000000-0002-0000-0400-000001000000}">
      <formula1>Nature_contrôle</formula1>
    </dataValidation>
    <dataValidation type="list" allowBlank="1" showInputMessage="1" showErrorMessage="1" sqref="H17:H58" xr:uid="{00000000-0002-0000-0400-000002000000}">
      <formula1>Type_contrôle</formula1>
    </dataValidation>
    <dataValidation type="list" allowBlank="1" showInputMessage="1" showErrorMessage="1" sqref="F17:G58" xr:uid="{00000000-0002-0000-0400-000003000000}">
      <formula1>"Oui,Non"</formula1>
    </dataValidation>
    <dataValidation type="list" allowBlank="1" showInputMessage="1" showErrorMessage="1" errorTitle="Nature" error="Utiliser la liste déroulante" promptTitle="Nature" prompt="Utiliser la liste déroulante" sqref="O17:O63 P17:P86" xr:uid="{00000000-0002-0000-04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53" id="{4D002FEB-5EEE-4E01-B8FC-5DCE00E61B25}">
            <xm:f>'Fiche générale'!$B$5="Seconde chance"</xm:f>
            <x14:dxf>
              <fill>
                <patternFill>
                  <bgColor theme="1"/>
                </patternFill>
              </fill>
            </x14:dxf>
          </x14:cfRule>
          <x14:cfRule type="expression" priority="468" id="{89D51108-4318-4519-9578-3565887CAE02}">
            <xm:f>'Fiche générale'!$B$5="Session unique"</xm:f>
            <x14:dxf>
              <fill>
                <patternFill>
                  <bgColor theme="1"/>
                </patternFill>
              </fill>
            </x14:dxf>
          </x14:cfRule>
          <x14:cfRule type="expression" priority="469" id="{AD99E073-3844-4162-816C-16CF516C5C2A}">
            <xm:f>'\Volumes\Mes Documents\DEVE\Cellule APOGEE\2018 MODULO\MCC\D:\Volumes\Mes Documents\DEVE\Cellule APOGEE\2018 MODULO\MCC\[Modèle MCC-LP.xlsx]Fiche générale'!#REF!="Session unique"</xm:f>
            <x14:dxf>
              <fill>
                <patternFill>
                  <bgColor theme="1"/>
                </patternFill>
              </fill>
            </x14:dxf>
          </x14:cfRule>
          <xm:sqref>M14:N16 M22:N23 M40:N118</xm:sqref>
        </x14:conditionalFormatting>
        <x14:conditionalFormatting xmlns:xm="http://schemas.microsoft.com/office/excel/2006/main">
          <x14:cfRule type="expression" priority="452" id="{FAAA808D-2B89-4941-BF3B-8DB2BF0B685E}">
            <xm:f>'Fiche générale'!$B$5="Deux sessions"</xm:f>
            <x14:dxf>
              <fill>
                <patternFill>
                  <bgColor theme="1"/>
                </patternFill>
              </fill>
            </x14:dxf>
          </x14:cfRule>
          <x14:cfRule type="expression" priority="454" id="{AA02219F-0B66-46BF-9F32-C09B675F401B}">
            <xm:f>'\Users\beluafi\Desktop\DOC Maquette - MCC\[MCC-Portail &amp; L1 L2.xlsx]Fiche générale'!#REF!="Deux sessions"</xm:f>
            <x14:dxf>
              <fill>
                <patternFill>
                  <bgColor theme="1"/>
                </patternFill>
              </fill>
            </x14:dxf>
          </x14:cfRule>
          <x14:cfRule type="expression" priority="455" id="{3CFA954A-1351-454F-97BF-254440869A83}">
            <xm:f>'Z:\DEVE\Cellule APOGEE\2018 MODULO\MCC\[Modèle MCC- L1 L2 double licence.xlsx]Fiche générale'!#REF!="Deux sessions"</xm:f>
            <x14:dxf>
              <fill>
                <patternFill>
                  <bgColor theme="1"/>
                </patternFill>
              </fill>
            </x14:dxf>
          </x14:cfRule>
          <xm:sqref>O14:R16 O40:Q40 O42:O44 O22:O23 O46:O63 Q58:Q63</xm:sqref>
        </x14:conditionalFormatting>
        <x14:conditionalFormatting xmlns:xm="http://schemas.microsoft.com/office/excel/2006/main">
          <x14:cfRule type="expression" priority="451" id="{6972C5AC-365F-4E8B-AE61-9ACAC7C85ECE}">
            <xm:f>'Fiche générale'!$B$5="Session unique"</xm:f>
            <x14:dxf>
              <fill>
                <patternFill>
                  <bgColor theme="1"/>
                </patternFill>
              </fill>
            </x14:dxf>
          </x14:cfRule>
          <xm:sqref>M14:R16 M87:R118 M40:Q40 M42:O44 M22:O23 M46:O86 Q58:Q86</xm:sqref>
        </x14:conditionalFormatting>
        <x14:conditionalFormatting xmlns:xm="http://schemas.microsoft.com/office/excel/2006/main">
          <x14:cfRule type="expression" priority="421" id="{C818B913-B833-41E2-A5FE-9B5287DDC95A}">
            <xm:f>'Fiche générale'!$B$5="Deux sessions"</xm:f>
            <x14:dxf>
              <fill>
                <patternFill>
                  <bgColor theme="1"/>
                </patternFill>
              </fill>
            </x14:dxf>
          </x14:cfRule>
          <x14:cfRule type="expression" priority="423" id="{5E1B4EC4-C6B6-4995-8F30-6FC2E4377BD6}">
            <xm:f>'\Users\beluafi\Desktop\DOC Maquette - MCC\[MCC-Portail &amp; L1 L2.xlsx]Fiche générale'!#REF!="Deux sessions"</xm:f>
            <x14:dxf>
              <fill>
                <patternFill>
                  <bgColor theme="1"/>
                </patternFill>
              </fill>
            </x14:dxf>
          </x14:cfRule>
          <x14:cfRule type="expression" priority="424" id="{9625C9B9-06A8-4BF9-93E8-49A0796F1B96}">
            <xm:f>'Z:\DEVE\Cellule APOGEE\2018 MODULO\MCC\[Modèle MCC- L1 L2 double licence.xlsx]Fiche générale'!#REF!="Deux sessions"</xm:f>
            <x14:dxf>
              <fill>
                <patternFill>
                  <bgColor theme="1"/>
                </patternFill>
              </fill>
            </x14:dxf>
          </x14:cfRule>
          <xm:sqref>O87:R118 O64:O86 Q64:Q86</xm:sqref>
        </x14:conditionalFormatting>
        <x14:conditionalFormatting xmlns:xm="http://schemas.microsoft.com/office/excel/2006/main">
          <x14:cfRule type="expression" priority="234" id="{0B5C3EE4-E84B-46D1-92D5-B5A48F0312D6}">
            <xm:f>'Fiche générale'!$B$5="Seconde chance"</xm:f>
            <x14:dxf>
              <fill>
                <patternFill>
                  <bgColor theme="1"/>
                </patternFill>
              </fill>
            </x14:dxf>
          </x14:cfRule>
          <x14:cfRule type="expression" priority="237" id="{8A259909-D3A5-411C-948D-60AA00ACEB04}">
            <xm:f>'Fiche générale'!$B$5="Session unique"</xm:f>
            <x14:dxf>
              <fill>
                <patternFill>
                  <bgColor theme="1"/>
                </patternFill>
              </fill>
            </x14:dxf>
          </x14:cfRule>
          <x14:cfRule type="expression" priority="238" id="{4692E2EF-9815-45DD-9536-74F8EE071A51}">
            <xm:f>'\Volumes\Mes Documents\DEVE\Cellule APOGEE\2018 MODULO\MCC\D:\Volumes\Mes Documents\DEVE\Cellule APOGEE\2018 MODULO\MCC\[Modèle MCC-LP.xlsx]Fiche générale'!#REF!="Session unique"</xm:f>
            <x14:dxf>
              <fill>
                <patternFill>
                  <bgColor theme="1"/>
                </patternFill>
              </fill>
            </x14:dxf>
          </x14:cfRule>
          <xm:sqref>M34:N34</xm:sqref>
        </x14:conditionalFormatting>
        <x14:conditionalFormatting xmlns:xm="http://schemas.microsoft.com/office/excel/2006/main">
          <x14:cfRule type="expression" priority="233" id="{5C489EA6-2115-42BF-B7C4-E1A1DFEF4981}">
            <xm:f>'Fiche générale'!$B$5="Deux sessions"</xm:f>
            <x14:dxf>
              <fill>
                <patternFill>
                  <bgColor theme="1"/>
                </patternFill>
              </fill>
            </x14:dxf>
          </x14:cfRule>
          <x14:cfRule type="expression" priority="235" id="{5BD8E9B1-351F-49BE-83FD-E33D8DD43D87}">
            <xm:f>'\Users\beluafi\Desktop\DOC Maquette - MCC\[MCC-Portail &amp; L1 L2.xlsx]Fiche générale'!#REF!="Deux sessions"</xm:f>
            <x14:dxf>
              <fill>
                <patternFill>
                  <bgColor theme="1"/>
                </patternFill>
              </fill>
            </x14:dxf>
          </x14:cfRule>
          <x14:cfRule type="expression" priority="236" id="{402EACCC-C602-4831-AA8C-C64404EA7791}">
            <xm:f>'Z:\DEVE\Cellule APOGEE\2018 MODULO\MCC\[Modèle MCC- L1 L2 double licence.xlsx]Fiche générale'!#REF!="Deux sessions"</xm:f>
            <x14:dxf>
              <fill>
                <patternFill>
                  <bgColor theme="1"/>
                </patternFill>
              </fill>
            </x14:dxf>
          </x14:cfRule>
          <xm:sqref>O34</xm:sqref>
        </x14:conditionalFormatting>
        <x14:conditionalFormatting xmlns:xm="http://schemas.microsoft.com/office/excel/2006/main">
          <x14:cfRule type="expression" priority="232" id="{F11F7948-1D42-44E3-B820-D2DDEFED7ABC}">
            <xm:f>'Fiche générale'!$B$5="Session unique"</xm:f>
            <x14:dxf>
              <fill>
                <patternFill>
                  <bgColor theme="1"/>
                </patternFill>
              </fill>
            </x14:dxf>
          </x14:cfRule>
          <xm:sqref>M34:O34</xm:sqref>
        </x14:conditionalFormatting>
        <x14:conditionalFormatting xmlns:xm="http://schemas.microsoft.com/office/excel/2006/main">
          <x14:cfRule type="expression" priority="167" id="{B98B2A27-5F4B-4105-9E9B-70D210EA28D2}">
            <xm:f>'Fiche générale'!$B$5="Seconde chance"</xm:f>
            <x14:dxf>
              <fill>
                <patternFill>
                  <bgColor theme="1"/>
                </patternFill>
              </fill>
            </x14:dxf>
          </x14:cfRule>
          <x14:cfRule type="expression" priority="170" id="{F6BF6322-BD1A-42D5-81FC-1610D100761F}">
            <xm:f>'Fiche générale'!$B$5="Session unique"</xm:f>
            <x14:dxf>
              <fill>
                <patternFill>
                  <bgColor theme="1"/>
                </patternFill>
              </fill>
            </x14:dxf>
          </x14:cfRule>
          <x14:cfRule type="expression" priority="171" id="{23C96348-DF57-4932-90AB-86792BD135A3}">
            <xm:f>'\Volumes\Mes Documents\DEVE\Cellule APOGEE\2018 MODULO\MCC\D:\Volumes\Mes Documents\DEVE\Cellule APOGEE\2018 MODULO\MCC\[Modèle MCC-LP.xlsx]Fiche générale'!#REF!="Session unique"</xm:f>
            <x14:dxf>
              <fill>
                <patternFill>
                  <bgColor theme="1"/>
                </patternFill>
              </fill>
            </x14:dxf>
          </x14:cfRule>
          <xm:sqref>M39:N39</xm:sqref>
        </x14:conditionalFormatting>
        <x14:conditionalFormatting xmlns:xm="http://schemas.microsoft.com/office/excel/2006/main">
          <x14:cfRule type="expression" priority="166" id="{31DEB467-43BE-4451-A7A8-E919A422A54B}">
            <xm:f>'Fiche générale'!$B$5="Deux sessions"</xm:f>
            <x14:dxf>
              <fill>
                <patternFill>
                  <bgColor theme="1"/>
                </patternFill>
              </fill>
            </x14:dxf>
          </x14:cfRule>
          <x14:cfRule type="expression" priority="168" id="{31C3EB53-9E5C-4BA3-861B-909E00CF0210}">
            <xm:f>'\Users\beluafi\Desktop\DOC Maquette - MCC\[MCC-Portail &amp; L1 L2.xlsx]Fiche générale'!#REF!="Deux sessions"</xm:f>
            <x14:dxf>
              <fill>
                <patternFill>
                  <bgColor theme="1"/>
                </patternFill>
              </fill>
            </x14:dxf>
          </x14:cfRule>
          <x14:cfRule type="expression" priority="169" id="{0452FDD8-DA48-493D-8813-1AF808F5B09F}">
            <xm:f>'Z:\DEVE\Cellule APOGEE\2018 MODULO\MCC\[Modèle MCC- L1 L2 double licence.xlsx]Fiche générale'!#REF!="Deux sessions"</xm:f>
            <x14:dxf>
              <fill>
                <patternFill>
                  <bgColor theme="1"/>
                </patternFill>
              </fill>
            </x14:dxf>
          </x14:cfRule>
          <xm:sqref>O39</xm:sqref>
        </x14:conditionalFormatting>
        <x14:conditionalFormatting xmlns:xm="http://schemas.microsoft.com/office/excel/2006/main">
          <x14:cfRule type="expression" priority="165" id="{E6A0C98F-4039-4BB7-AABD-0D97C106ED51}">
            <xm:f>'Fiche générale'!$B$5="Session unique"</xm:f>
            <x14:dxf>
              <fill>
                <patternFill>
                  <bgColor theme="1"/>
                </patternFill>
              </fill>
            </x14:dxf>
          </x14:cfRule>
          <xm:sqref>M39:O39</xm:sqref>
        </x14:conditionalFormatting>
        <x14:conditionalFormatting xmlns:xm="http://schemas.microsoft.com/office/excel/2006/main">
          <x14:cfRule type="expression" priority="324" id="{C319EDF9-6451-409A-A1EA-73EF218D78A9}">
            <xm:f>'Fiche générale'!$B$5="Deux sessions"</xm:f>
            <x14:dxf>
              <fill>
                <patternFill>
                  <bgColor theme="1"/>
                </patternFill>
              </fill>
            </x14:dxf>
          </x14:cfRule>
          <x14:cfRule type="expression" priority="325" id="{FF5B60A8-6E5B-4AC4-9B4E-295F64C877F1}">
            <xm:f>'\Users\beluafi\Desktop\DOC Maquette - MCC\[MCC-Portail &amp; L1 L2.xlsx]Fiche générale'!#REF!="Deux sessions"</xm:f>
            <x14:dxf>
              <fill>
                <patternFill>
                  <bgColor theme="1"/>
                </patternFill>
              </fill>
            </x14:dxf>
          </x14:cfRule>
          <x14:cfRule type="expression" priority="326" id="{A14E5368-8488-4BCD-99DC-4FCDE07C81CD}">
            <xm:f>'Z:\DEVE\Cellule APOGEE\2018 MODULO\MCC\[Modèle MCC- L1 L2 double licence.xlsx]Fiche générale'!#REF!="Deux sessions"</xm:f>
            <x14:dxf>
              <fill>
                <patternFill>
                  <bgColor theme="1"/>
                </patternFill>
              </fill>
            </x14:dxf>
          </x14:cfRule>
          <xm:sqref>R58:R86</xm:sqref>
        </x14:conditionalFormatting>
        <x14:conditionalFormatting xmlns:xm="http://schemas.microsoft.com/office/excel/2006/main">
          <x14:cfRule type="expression" priority="323" id="{219139F7-BF4F-48A7-8B9F-EAED7042B968}">
            <xm:f>'Fiche générale'!$B$5="Session unique"</xm:f>
            <x14:dxf>
              <fill>
                <patternFill>
                  <bgColor theme="1"/>
                </patternFill>
              </fill>
            </x14:dxf>
          </x14:cfRule>
          <xm:sqref>R58:R86</xm:sqref>
        </x14:conditionalFormatting>
        <x14:conditionalFormatting xmlns:xm="http://schemas.microsoft.com/office/excel/2006/main">
          <x14:cfRule type="expression" priority="316" id="{D807AFDD-CB8E-4320-BAD7-DD1163863EF0}">
            <xm:f>'Fiche générale'!$B$5="Seconde chance"</xm:f>
            <x14:dxf>
              <fill>
                <patternFill>
                  <bgColor theme="1"/>
                </patternFill>
              </fill>
            </x14:dxf>
          </x14:cfRule>
          <x14:cfRule type="expression" priority="319" id="{14E0E843-262B-4078-A99E-5963972F2D3E}">
            <xm:f>'Fiche générale'!$B$5="Session unique"</xm:f>
            <x14:dxf>
              <fill>
                <patternFill>
                  <bgColor theme="1"/>
                </patternFill>
              </fill>
            </x14:dxf>
          </x14:cfRule>
          <x14:cfRule type="expression" priority="320" id="{3E8593C9-C324-4977-992A-E275C4EA331F}">
            <xm:f>'\Volumes\Mes Documents\DEVE\Cellule APOGEE\2018 MODULO\MCC\D:\Volumes\Mes Documents\DEVE\Cellule APOGEE\2018 MODULO\MCC\[Modèle MCC-LP.xlsx]Fiche générale'!#REF!="Session unique"</xm:f>
            <x14:dxf>
              <fill>
                <patternFill>
                  <bgColor theme="1"/>
                </patternFill>
              </fill>
            </x14:dxf>
          </x14:cfRule>
          <xm:sqref>M17:N21 M24:N32</xm:sqref>
        </x14:conditionalFormatting>
        <x14:conditionalFormatting xmlns:xm="http://schemas.microsoft.com/office/excel/2006/main">
          <x14:cfRule type="expression" priority="315" id="{A6AFD8EC-E76D-48D6-9AF9-2F6D5192CE35}">
            <xm:f>'Fiche générale'!$B$5="Deux sessions"</xm:f>
            <x14:dxf>
              <fill>
                <patternFill>
                  <bgColor theme="1"/>
                </patternFill>
              </fill>
            </x14:dxf>
          </x14:cfRule>
          <x14:cfRule type="expression" priority="317" id="{CD9229E6-CBC6-4844-BC2F-14E91DBCE1ED}">
            <xm:f>'\Users\beluafi\Desktop\DOC Maquette - MCC\[MCC-Portail &amp; L1 L2.xlsx]Fiche générale'!#REF!="Deux sessions"</xm:f>
            <x14:dxf>
              <fill>
                <patternFill>
                  <bgColor theme="1"/>
                </patternFill>
              </fill>
            </x14:dxf>
          </x14:cfRule>
          <x14:cfRule type="expression" priority="318" id="{B0FD33B2-01CE-44BE-A3D3-B7E60CA606E9}">
            <xm:f>'Z:\DEVE\Cellule APOGEE\2018 MODULO\MCC\[Modèle MCC- L1 L2 double licence.xlsx]Fiche générale'!#REF!="Deux sessions"</xm:f>
            <x14:dxf>
              <fill>
                <patternFill>
                  <bgColor theme="1"/>
                </patternFill>
              </fill>
            </x14:dxf>
          </x14:cfRule>
          <xm:sqref>O17:O21 R17 R41 O41 O24:O32 O45</xm:sqref>
        </x14:conditionalFormatting>
        <x14:conditionalFormatting xmlns:xm="http://schemas.microsoft.com/office/excel/2006/main">
          <x14:cfRule type="expression" priority="314" id="{FD9EA460-CC6D-4ECB-BF4A-A7B1AD0D54FE}">
            <xm:f>'Fiche générale'!$B$5="Session unique"</xm:f>
            <x14:dxf>
              <fill>
                <patternFill>
                  <bgColor theme="1"/>
                </patternFill>
              </fill>
            </x14:dxf>
          </x14:cfRule>
          <xm:sqref>M17:O21 R17 R41 M41:O41 M24:O32 M45:O45</xm:sqref>
        </x14:conditionalFormatting>
        <x14:conditionalFormatting xmlns:xm="http://schemas.microsoft.com/office/excel/2006/main">
          <x14:cfRule type="expression" priority="247" id="{2E4C7855-6312-42B8-ACC4-4D5C817F68EE}">
            <xm:f>'Fiche générale'!$B$5="Seconde chance"</xm:f>
            <x14:dxf>
              <fill>
                <patternFill>
                  <bgColor theme="1"/>
                </patternFill>
              </fill>
            </x14:dxf>
          </x14:cfRule>
          <x14:cfRule type="expression" priority="250" id="{82900241-E2D0-411F-BB9C-2E5BB7B3D2F4}">
            <xm:f>'Fiche générale'!$B$5="Session unique"</xm:f>
            <x14:dxf>
              <fill>
                <patternFill>
                  <bgColor theme="1"/>
                </patternFill>
              </fill>
            </x14:dxf>
          </x14:cfRule>
          <x14:cfRule type="expression" priority="251" id="{7753865C-A081-42CD-B1C0-2A67407FC0D4}">
            <xm:f>'\Volumes\Mes Documents\DEVE\Cellule APOGEE\2018 MODULO\MCC\D:\Volumes\Mes Documents\DEVE\Cellule APOGEE\2018 MODULO\MCC\[Modèle MCC-LP.xlsx]Fiche générale'!#REF!="Session unique"</xm:f>
            <x14:dxf>
              <fill>
                <patternFill>
                  <bgColor theme="1"/>
                </patternFill>
              </fill>
            </x14:dxf>
          </x14:cfRule>
          <xm:sqref>M33:N33</xm:sqref>
        </x14:conditionalFormatting>
        <x14:conditionalFormatting xmlns:xm="http://schemas.microsoft.com/office/excel/2006/main">
          <x14:cfRule type="expression" priority="246" id="{4EC4D69B-AFD2-4F30-9612-A6A370F5D2F4}">
            <xm:f>'Fiche générale'!$B$5="Deux sessions"</xm:f>
            <x14:dxf>
              <fill>
                <patternFill>
                  <bgColor theme="1"/>
                </patternFill>
              </fill>
            </x14:dxf>
          </x14:cfRule>
          <x14:cfRule type="expression" priority="248" id="{E591C4ED-8DFD-4CAC-9E10-793150B30FEB}">
            <xm:f>'\Users\beluafi\Desktop\DOC Maquette - MCC\[MCC-Portail &amp; L1 L2.xlsx]Fiche générale'!#REF!="Deux sessions"</xm:f>
            <x14:dxf>
              <fill>
                <patternFill>
                  <bgColor theme="1"/>
                </patternFill>
              </fill>
            </x14:dxf>
          </x14:cfRule>
          <x14:cfRule type="expression" priority="249" id="{05CD4FCA-B38B-497D-B3E3-25219EEE0CD7}">
            <xm:f>'Z:\DEVE\Cellule APOGEE\2018 MODULO\MCC\[Modèle MCC- L1 L2 double licence.xlsx]Fiche générale'!#REF!="Deux sessions"</xm:f>
            <x14:dxf>
              <fill>
                <patternFill>
                  <bgColor theme="1"/>
                </patternFill>
              </fill>
            </x14:dxf>
          </x14:cfRule>
          <xm:sqref>O33</xm:sqref>
        </x14:conditionalFormatting>
        <x14:conditionalFormatting xmlns:xm="http://schemas.microsoft.com/office/excel/2006/main">
          <x14:cfRule type="expression" priority="245" id="{6B4C3FFC-1E9D-4683-AE32-93C11E6D0972}">
            <xm:f>'Fiche générale'!$B$5="Session unique"</xm:f>
            <x14:dxf>
              <fill>
                <patternFill>
                  <bgColor theme="1"/>
                </patternFill>
              </fill>
            </x14:dxf>
          </x14:cfRule>
          <xm:sqref>M33:O33</xm:sqref>
        </x14:conditionalFormatting>
        <x14:conditionalFormatting xmlns:xm="http://schemas.microsoft.com/office/excel/2006/main">
          <x14:cfRule type="expression" priority="221" id="{BEDEE466-3E7E-4326-A6AD-ED4B2B200F96}">
            <xm:f>'Fiche générale'!$B$5="Seconde chance"</xm:f>
            <x14:dxf>
              <fill>
                <patternFill>
                  <bgColor theme="1"/>
                </patternFill>
              </fill>
            </x14:dxf>
          </x14:cfRule>
          <x14:cfRule type="expression" priority="224" id="{B64864E9-B861-4B43-BF8D-F632CE1B4864}">
            <xm:f>'Fiche générale'!$B$5="Session unique"</xm:f>
            <x14:dxf>
              <fill>
                <patternFill>
                  <bgColor theme="1"/>
                </patternFill>
              </fill>
            </x14:dxf>
          </x14:cfRule>
          <x14:cfRule type="expression" priority="225" id="{30EC5488-2E46-4AD7-AFD1-DB29BB8C25C3}">
            <xm:f>'\Volumes\Mes Documents\DEVE\Cellule APOGEE\2018 MODULO\MCC\D:\Volumes\Mes Documents\DEVE\Cellule APOGEE\2018 MODULO\MCC\[Modèle MCC-LP.xlsx]Fiche générale'!#REF!="Session unique"</xm:f>
            <x14:dxf>
              <fill>
                <patternFill>
                  <bgColor theme="1"/>
                </patternFill>
              </fill>
            </x14:dxf>
          </x14:cfRule>
          <xm:sqref>M35:N35</xm:sqref>
        </x14:conditionalFormatting>
        <x14:conditionalFormatting xmlns:xm="http://schemas.microsoft.com/office/excel/2006/main">
          <x14:cfRule type="expression" priority="220" id="{ED083395-23C0-4FE2-A1D6-217B3E340C78}">
            <xm:f>'Fiche générale'!$B$5="Deux sessions"</xm:f>
            <x14:dxf>
              <fill>
                <patternFill>
                  <bgColor theme="1"/>
                </patternFill>
              </fill>
            </x14:dxf>
          </x14:cfRule>
          <x14:cfRule type="expression" priority="222" id="{AE21B18D-F4DA-4CEE-992D-4B6207688801}">
            <xm:f>'\Users\beluafi\Desktop\DOC Maquette - MCC\[MCC-Portail &amp; L1 L2.xlsx]Fiche générale'!#REF!="Deux sessions"</xm:f>
            <x14:dxf>
              <fill>
                <patternFill>
                  <bgColor theme="1"/>
                </patternFill>
              </fill>
            </x14:dxf>
          </x14:cfRule>
          <x14:cfRule type="expression" priority="223" id="{449B9A42-62B9-4604-B6D9-2AB4EA62D870}">
            <xm:f>'Z:\DEVE\Cellule APOGEE\2018 MODULO\MCC\[Modèle MCC- L1 L2 double licence.xlsx]Fiche générale'!#REF!="Deux sessions"</xm:f>
            <x14:dxf>
              <fill>
                <patternFill>
                  <bgColor theme="1"/>
                </patternFill>
              </fill>
            </x14:dxf>
          </x14:cfRule>
          <xm:sqref>O35</xm:sqref>
        </x14:conditionalFormatting>
        <x14:conditionalFormatting xmlns:xm="http://schemas.microsoft.com/office/excel/2006/main">
          <x14:cfRule type="expression" priority="219" id="{67EB0A56-33CF-4AD5-878E-CF6CEDAB8842}">
            <xm:f>'Fiche générale'!$B$5="Session unique"</xm:f>
            <x14:dxf>
              <fill>
                <patternFill>
                  <bgColor theme="1"/>
                </patternFill>
              </fill>
            </x14:dxf>
          </x14:cfRule>
          <xm:sqref>M35:O35</xm:sqref>
        </x14:conditionalFormatting>
        <x14:conditionalFormatting xmlns:xm="http://schemas.microsoft.com/office/excel/2006/main">
          <x14:cfRule type="expression" priority="206" id="{3D3EFE10-2171-4C72-8D6D-E515196CE661}">
            <xm:f>'Fiche générale'!$B$5="Seconde chance"</xm:f>
            <x14:dxf>
              <fill>
                <patternFill>
                  <bgColor theme="1"/>
                </patternFill>
              </fill>
            </x14:dxf>
          </x14:cfRule>
          <x14:cfRule type="expression" priority="209" id="{944098B1-0F1B-48C8-8293-95F4B54E2935}">
            <xm:f>'Fiche générale'!$B$5="Session unique"</xm:f>
            <x14:dxf>
              <fill>
                <patternFill>
                  <bgColor theme="1"/>
                </patternFill>
              </fill>
            </x14:dxf>
          </x14:cfRule>
          <x14:cfRule type="expression" priority="210" id="{742A730B-BC7B-4883-BB66-1815F4A3A961}">
            <xm:f>'\Volumes\Mes Documents\DEVE\Cellule APOGEE\2018 MODULO\MCC\D:\Volumes\Mes Documents\DEVE\Cellule APOGEE\2018 MODULO\MCC\[Modèle MCC-LP.xlsx]Fiche générale'!#REF!="Session unique"</xm:f>
            <x14:dxf>
              <fill>
                <patternFill>
                  <bgColor theme="1"/>
                </patternFill>
              </fill>
            </x14:dxf>
          </x14:cfRule>
          <xm:sqref>M36:N36</xm:sqref>
        </x14:conditionalFormatting>
        <x14:conditionalFormatting xmlns:xm="http://schemas.microsoft.com/office/excel/2006/main">
          <x14:cfRule type="expression" priority="205" id="{73F5F896-0038-4B7D-A6C3-44101557D971}">
            <xm:f>'Fiche générale'!$B$5="Deux sessions"</xm:f>
            <x14:dxf>
              <fill>
                <patternFill>
                  <bgColor theme="1"/>
                </patternFill>
              </fill>
            </x14:dxf>
          </x14:cfRule>
          <x14:cfRule type="expression" priority="207" id="{92CB6560-F90C-443E-A882-717A0522B66A}">
            <xm:f>'\Users\beluafi\Desktop\DOC Maquette - MCC\[MCC-Portail &amp; L1 L2.xlsx]Fiche générale'!#REF!="Deux sessions"</xm:f>
            <x14:dxf>
              <fill>
                <patternFill>
                  <bgColor theme="1"/>
                </patternFill>
              </fill>
            </x14:dxf>
          </x14:cfRule>
          <x14:cfRule type="expression" priority="208" id="{E886E6D5-C162-4BA9-9B28-D0252493C359}">
            <xm:f>'Z:\DEVE\Cellule APOGEE\2018 MODULO\MCC\[Modèle MCC- L1 L2 double licence.xlsx]Fiche générale'!#REF!="Deux sessions"</xm:f>
            <x14:dxf>
              <fill>
                <patternFill>
                  <bgColor theme="1"/>
                </patternFill>
              </fill>
            </x14:dxf>
          </x14:cfRule>
          <xm:sqref>O36</xm:sqref>
        </x14:conditionalFormatting>
        <x14:conditionalFormatting xmlns:xm="http://schemas.microsoft.com/office/excel/2006/main">
          <x14:cfRule type="expression" priority="204" id="{4C8ACC78-3FC5-4139-924A-1AD9830E42CF}">
            <xm:f>'Fiche générale'!$B$5="Session unique"</xm:f>
            <x14:dxf>
              <fill>
                <patternFill>
                  <bgColor theme="1"/>
                </patternFill>
              </fill>
            </x14:dxf>
          </x14:cfRule>
          <xm:sqref>M36:O36</xm:sqref>
        </x14:conditionalFormatting>
        <x14:conditionalFormatting xmlns:xm="http://schemas.microsoft.com/office/excel/2006/main">
          <x14:cfRule type="expression" priority="193" id="{39268555-81AA-4AB7-9E7E-FB92F4B96162}">
            <xm:f>'Fiche générale'!$B$5="Seconde chance"</xm:f>
            <x14:dxf>
              <fill>
                <patternFill>
                  <bgColor theme="1"/>
                </patternFill>
              </fill>
            </x14:dxf>
          </x14:cfRule>
          <x14:cfRule type="expression" priority="196" id="{5EEA600B-E9E5-4802-9867-5027784C7BC5}">
            <xm:f>'Fiche générale'!$B$5="Session unique"</xm:f>
            <x14:dxf>
              <fill>
                <patternFill>
                  <bgColor theme="1"/>
                </patternFill>
              </fill>
            </x14:dxf>
          </x14:cfRule>
          <x14:cfRule type="expression" priority="197" id="{8A7BC791-16EB-432E-8E30-41ED54E31AFA}">
            <xm:f>'\Volumes\Mes Documents\DEVE\Cellule APOGEE\2018 MODULO\MCC\D:\Volumes\Mes Documents\DEVE\Cellule APOGEE\2018 MODULO\MCC\[Modèle MCC-LP.xlsx]Fiche générale'!#REF!="Session unique"</xm:f>
            <x14:dxf>
              <fill>
                <patternFill>
                  <bgColor theme="1"/>
                </patternFill>
              </fill>
            </x14:dxf>
          </x14:cfRule>
          <xm:sqref>M37:N37</xm:sqref>
        </x14:conditionalFormatting>
        <x14:conditionalFormatting xmlns:xm="http://schemas.microsoft.com/office/excel/2006/main">
          <x14:cfRule type="expression" priority="192" id="{87380683-F88F-4D0C-B21D-A4342531998D}">
            <xm:f>'Fiche générale'!$B$5="Deux sessions"</xm:f>
            <x14:dxf>
              <fill>
                <patternFill>
                  <bgColor theme="1"/>
                </patternFill>
              </fill>
            </x14:dxf>
          </x14:cfRule>
          <x14:cfRule type="expression" priority="194" id="{B5C6594A-ABAB-48AC-BB5F-8BD1D1F4AC28}">
            <xm:f>'\Users\beluafi\Desktop\DOC Maquette - MCC\[MCC-Portail &amp; L1 L2.xlsx]Fiche générale'!#REF!="Deux sessions"</xm:f>
            <x14:dxf>
              <fill>
                <patternFill>
                  <bgColor theme="1"/>
                </patternFill>
              </fill>
            </x14:dxf>
          </x14:cfRule>
          <x14:cfRule type="expression" priority="195" id="{7CC8A8E1-98B7-44BE-B7BF-C8BA40194815}">
            <xm:f>'Z:\DEVE\Cellule APOGEE\2018 MODULO\MCC\[Modèle MCC- L1 L2 double licence.xlsx]Fiche générale'!#REF!="Deux sessions"</xm:f>
            <x14:dxf>
              <fill>
                <patternFill>
                  <bgColor theme="1"/>
                </patternFill>
              </fill>
            </x14:dxf>
          </x14:cfRule>
          <xm:sqref>O37</xm:sqref>
        </x14:conditionalFormatting>
        <x14:conditionalFormatting xmlns:xm="http://schemas.microsoft.com/office/excel/2006/main">
          <x14:cfRule type="expression" priority="191" id="{AD06405B-EAA8-4436-A4A1-CC809D9A5861}">
            <xm:f>'Fiche générale'!$B$5="Session unique"</xm:f>
            <x14:dxf>
              <fill>
                <patternFill>
                  <bgColor theme="1"/>
                </patternFill>
              </fill>
            </x14:dxf>
          </x14:cfRule>
          <xm:sqref>M37:O37</xm:sqref>
        </x14:conditionalFormatting>
        <x14:conditionalFormatting xmlns:xm="http://schemas.microsoft.com/office/excel/2006/main">
          <x14:cfRule type="expression" priority="180" id="{97C0FF97-5053-4C50-87FA-B6C82E5D57CA}">
            <xm:f>'Fiche générale'!$B$5="Seconde chance"</xm:f>
            <x14:dxf>
              <fill>
                <patternFill>
                  <bgColor theme="1"/>
                </patternFill>
              </fill>
            </x14:dxf>
          </x14:cfRule>
          <x14:cfRule type="expression" priority="183" id="{E59226BC-1F2B-4E70-A8B3-A3CA728F511D}">
            <xm:f>'Fiche générale'!$B$5="Session unique"</xm:f>
            <x14:dxf>
              <fill>
                <patternFill>
                  <bgColor theme="1"/>
                </patternFill>
              </fill>
            </x14:dxf>
          </x14:cfRule>
          <x14:cfRule type="expression" priority="184" id="{8F24DB3E-C7D6-4B79-8305-42C2DAE0CBCD}">
            <xm:f>'\Volumes\Mes Documents\DEVE\Cellule APOGEE\2018 MODULO\MCC\D:\Volumes\Mes Documents\DEVE\Cellule APOGEE\2018 MODULO\MCC\[Modèle MCC-LP.xlsx]Fiche générale'!#REF!="Session unique"</xm:f>
            <x14:dxf>
              <fill>
                <patternFill>
                  <bgColor theme="1"/>
                </patternFill>
              </fill>
            </x14:dxf>
          </x14:cfRule>
          <xm:sqref>M38:N38</xm:sqref>
        </x14:conditionalFormatting>
        <x14:conditionalFormatting xmlns:xm="http://schemas.microsoft.com/office/excel/2006/main">
          <x14:cfRule type="expression" priority="179" id="{3AF2B71E-F70A-4909-85FA-F0E6200E6509}">
            <xm:f>'Fiche générale'!$B$5="Deux sessions"</xm:f>
            <x14:dxf>
              <fill>
                <patternFill>
                  <bgColor theme="1"/>
                </patternFill>
              </fill>
            </x14:dxf>
          </x14:cfRule>
          <x14:cfRule type="expression" priority="181" id="{05338A39-D150-4EA5-8720-BBE1D5026501}">
            <xm:f>'\Users\beluafi\Desktop\DOC Maquette - MCC\[MCC-Portail &amp; L1 L2.xlsx]Fiche générale'!#REF!="Deux sessions"</xm:f>
            <x14:dxf>
              <fill>
                <patternFill>
                  <bgColor theme="1"/>
                </patternFill>
              </fill>
            </x14:dxf>
          </x14:cfRule>
          <x14:cfRule type="expression" priority="182" id="{A187427B-EB5F-4970-8125-69BBAD086D7C}">
            <xm:f>'Z:\DEVE\Cellule APOGEE\2018 MODULO\MCC\[Modèle MCC- L1 L2 double licence.xlsx]Fiche générale'!#REF!="Deux sessions"</xm:f>
            <x14:dxf>
              <fill>
                <patternFill>
                  <bgColor theme="1"/>
                </patternFill>
              </fill>
            </x14:dxf>
          </x14:cfRule>
          <xm:sqref>O38</xm:sqref>
        </x14:conditionalFormatting>
        <x14:conditionalFormatting xmlns:xm="http://schemas.microsoft.com/office/excel/2006/main">
          <x14:cfRule type="expression" priority="178" id="{6836CCD5-DE30-4ECE-ACE6-2FD0A9D7938D}">
            <xm:f>'Fiche générale'!$B$5="Session unique"</xm:f>
            <x14:dxf>
              <fill>
                <patternFill>
                  <bgColor theme="1"/>
                </patternFill>
              </fill>
            </x14:dxf>
          </x14:cfRule>
          <xm:sqref>M38:O38</xm:sqref>
        </x14:conditionalFormatting>
        <x14:conditionalFormatting xmlns:xm="http://schemas.microsoft.com/office/excel/2006/main">
          <x14:cfRule type="expression" priority="150" id="{B36CED71-2B14-41DA-BC78-8E96AB9DFECE}">
            <xm:f>'Fiche générale'!$B$5="Deux sessions"</xm:f>
            <x14:dxf>
              <fill>
                <patternFill>
                  <bgColor theme="1"/>
                </patternFill>
              </fill>
            </x14:dxf>
          </x14:cfRule>
          <x14:cfRule type="expression" priority="151" id="{42DFE566-ADCA-490F-81F7-744F9F9B095D}">
            <xm:f>'\Users\beluafi\Desktop\DOC Maquette - MCC\[MCC-Portail &amp; L1 L2.xlsx]Fiche générale'!#REF!="Deux sessions"</xm:f>
            <x14:dxf>
              <fill>
                <patternFill>
                  <bgColor theme="1"/>
                </patternFill>
              </fill>
            </x14:dxf>
          </x14:cfRule>
          <x14:cfRule type="expression" priority="152" id="{ACC62A9F-03B1-4E0F-B313-2CF79514EBDA}">
            <xm:f>'Z:\DEVE\Cellule APOGEE\2018 MODULO\MCC\[Modèle MCC- L1 L2 double licence.xlsx]Fiche générale'!#REF!="Deux sessions"</xm:f>
            <x14:dxf>
              <fill>
                <patternFill>
                  <bgColor theme="1"/>
                </patternFill>
              </fill>
            </x14:dxf>
          </x14:cfRule>
          <xm:sqref>R40</xm:sqref>
        </x14:conditionalFormatting>
        <x14:conditionalFormatting xmlns:xm="http://schemas.microsoft.com/office/excel/2006/main">
          <x14:cfRule type="expression" priority="149" id="{1D6E3E33-71AE-419C-8801-3F62A4275C3D}">
            <xm:f>'Fiche générale'!$B$5="Session unique"</xm:f>
            <x14:dxf>
              <fill>
                <patternFill>
                  <bgColor theme="1"/>
                </patternFill>
              </fill>
            </x14:dxf>
          </x14:cfRule>
          <xm:sqref>R40</xm:sqref>
        </x14:conditionalFormatting>
        <x14:conditionalFormatting xmlns:xm="http://schemas.microsoft.com/office/excel/2006/main">
          <x14:cfRule type="expression" priority="145" id="{8FBCB44D-5E7F-4F4E-9FC7-01CCCB15D856}">
            <xm:f>'Fiche générale'!$B$5="Session unique"</xm:f>
            <x14:dxf>
              <fill>
                <patternFill>
                  <bgColor theme="1"/>
                </patternFill>
              </fill>
            </x14:dxf>
          </x14:cfRule>
          <xm:sqref>R18</xm:sqref>
        </x14:conditionalFormatting>
        <x14:conditionalFormatting xmlns:xm="http://schemas.microsoft.com/office/excel/2006/main">
          <x14:cfRule type="expression" priority="146" id="{2BC623CD-A3F6-40A8-8022-1A9FD7385905}">
            <xm:f>'Fiche générale'!$B$5="Deux sessions"</xm:f>
            <x14:dxf>
              <fill>
                <patternFill>
                  <bgColor theme="1"/>
                </patternFill>
              </fill>
            </x14:dxf>
          </x14:cfRule>
          <x14:cfRule type="expression" priority="147" id="{AD606620-8115-442F-93F7-D1C043C407D1}">
            <xm:f>'\Users\beluafi\Desktop\DOC Maquette - MCC\[MCC-Portail &amp; L1 L2.xlsx]Fiche générale'!#REF!="Deux sessions"</xm:f>
            <x14:dxf>
              <fill>
                <patternFill>
                  <bgColor theme="1"/>
                </patternFill>
              </fill>
            </x14:dxf>
          </x14:cfRule>
          <x14:cfRule type="expression" priority="148" id="{DDD82FC9-C850-4887-9C99-3399437A1298}">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105" id="{B88E4E26-D29F-454A-B97A-88E6296C2087}">
            <xm:f>'Fiche générale'!$B$5="Session unique"</xm:f>
            <x14:dxf>
              <fill>
                <patternFill>
                  <bgColor theme="1"/>
                </patternFill>
              </fill>
            </x14:dxf>
          </x14:cfRule>
          <xm:sqref>R20</xm:sqref>
        </x14:conditionalFormatting>
        <x14:conditionalFormatting xmlns:xm="http://schemas.microsoft.com/office/excel/2006/main">
          <x14:cfRule type="expression" priority="106" id="{C9E1FCFF-C5A6-4916-94BB-2608D68D8DA2}">
            <xm:f>'Fiche générale'!$B$5="Deux sessions"</xm:f>
            <x14:dxf>
              <fill>
                <patternFill>
                  <bgColor theme="1"/>
                </patternFill>
              </fill>
            </x14:dxf>
          </x14:cfRule>
          <x14:cfRule type="expression" priority="107" id="{08C10668-F40C-4279-81B2-7E7BFBBE4D4E}">
            <xm:f>'\Users\beluafi\Desktop\DOC Maquette - MCC\[MCC-Portail &amp; L1 L2.xlsx]Fiche générale'!#REF!="Deux sessions"</xm:f>
            <x14:dxf>
              <fill>
                <patternFill>
                  <bgColor theme="1"/>
                </patternFill>
              </fill>
            </x14:dxf>
          </x14:cfRule>
          <x14:cfRule type="expression" priority="108" id="{6A7184E4-AA25-4EC6-865E-42CEA6B56105}">
            <xm:f>'Z:\DEVE\Cellule APOGEE\2018 MODULO\MCC\[Modèle MCC- L1 L2 double licence.xlsx]Fiche générale'!#REF!="Deux sessions"</xm:f>
            <x14:dxf>
              <fill>
                <patternFill>
                  <bgColor theme="1"/>
                </patternFill>
              </fill>
            </x14:dxf>
          </x14:cfRule>
          <xm:sqref>R20</xm:sqref>
        </x14:conditionalFormatting>
        <x14:conditionalFormatting xmlns:xm="http://schemas.microsoft.com/office/excel/2006/main">
          <x14:cfRule type="expression" priority="77" id="{A4BC692A-731A-475C-8529-4059CF14354C}">
            <xm:f>'Fiche générale'!$B$5="Session unique"</xm:f>
            <x14:dxf>
              <fill>
                <patternFill>
                  <bgColor theme="1"/>
                </patternFill>
              </fill>
            </x14:dxf>
          </x14:cfRule>
          <xm:sqref>R21</xm:sqref>
        </x14:conditionalFormatting>
        <x14:conditionalFormatting xmlns:xm="http://schemas.microsoft.com/office/excel/2006/main">
          <x14:cfRule type="expression" priority="78" id="{16C1BCE3-F0F2-42FA-9E1F-B91A838ACA1A}">
            <xm:f>'Fiche générale'!$B$5="Deux sessions"</xm:f>
            <x14:dxf>
              <fill>
                <patternFill>
                  <bgColor theme="1"/>
                </patternFill>
              </fill>
            </x14:dxf>
          </x14:cfRule>
          <x14:cfRule type="expression" priority="79" id="{A445B329-1BC8-482B-8381-467C790C5F77}">
            <xm:f>'\Users\beluafi\Desktop\DOC Maquette - MCC\[MCC-Portail &amp; L1 L2.xlsx]Fiche générale'!#REF!="Deux sessions"</xm:f>
            <x14:dxf>
              <fill>
                <patternFill>
                  <bgColor theme="1"/>
                </patternFill>
              </fill>
            </x14:dxf>
          </x14:cfRule>
          <x14:cfRule type="expression" priority="80" id="{5216D1C5-893F-4CF3-860D-6208DDEA4220}">
            <xm:f>'Z:\DEVE\Cellule APOGEE\2018 MODULO\MCC\[Modèle MCC- L1 L2 double licence.xlsx]Fiche générale'!#REF!="Deux sessions"</xm:f>
            <x14:dxf>
              <fill>
                <patternFill>
                  <bgColor theme="1"/>
                </patternFill>
              </fill>
            </x14:dxf>
          </x14:cfRule>
          <xm:sqref>R21</xm:sqref>
        </x14:conditionalFormatting>
        <x14:conditionalFormatting xmlns:xm="http://schemas.microsoft.com/office/excel/2006/main">
          <x14:cfRule type="expression" priority="73" id="{F638F44E-199F-432D-831A-AA18F53C4DF4}">
            <xm:f>'Fiche générale'!$B$5="Session unique"</xm:f>
            <x14:dxf>
              <fill>
                <patternFill>
                  <bgColor theme="1"/>
                </patternFill>
              </fill>
            </x14:dxf>
          </x14:cfRule>
          <xm:sqref>R23</xm:sqref>
        </x14:conditionalFormatting>
        <x14:conditionalFormatting xmlns:xm="http://schemas.microsoft.com/office/excel/2006/main">
          <x14:cfRule type="expression" priority="74" id="{8B0C329E-241E-4FA7-9ABC-BD79BD86B9B7}">
            <xm:f>'Fiche générale'!$B$5="Deux sessions"</xm:f>
            <x14:dxf>
              <fill>
                <patternFill>
                  <bgColor theme="1"/>
                </patternFill>
              </fill>
            </x14:dxf>
          </x14:cfRule>
          <x14:cfRule type="expression" priority="75" id="{9C05CCE7-D381-417D-843E-632FF21A1E4A}">
            <xm:f>'\Users\beluafi\Desktop\DOC Maquette - MCC\[MCC-Portail &amp; L1 L2.xlsx]Fiche générale'!#REF!="Deux sessions"</xm:f>
            <x14:dxf>
              <fill>
                <patternFill>
                  <bgColor theme="1"/>
                </patternFill>
              </fill>
            </x14:dxf>
          </x14:cfRule>
          <x14:cfRule type="expression" priority="76" id="{E430D6B8-92CE-4A93-80C0-2E1727ACBB8B}">
            <xm:f>'Z:\DEVE\Cellule APOGEE\2018 MODULO\MCC\[Modèle MCC- L1 L2 double licence.xlsx]Fiche générale'!#REF!="Deux sessions"</xm:f>
            <x14:dxf>
              <fill>
                <patternFill>
                  <bgColor theme="1"/>
                </patternFill>
              </fill>
            </x14:dxf>
          </x14:cfRule>
          <xm:sqref>R23</xm:sqref>
        </x14:conditionalFormatting>
        <x14:conditionalFormatting xmlns:xm="http://schemas.microsoft.com/office/excel/2006/main">
          <x14:cfRule type="expression" priority="69" id="{E924CF6C-3E5B-4995-B86C-34A5CC6A5026}">
            <xm:f>'Fiche générale'!$B$5="Session unique"</xm:f>
            <x14:dxf>
              <fill>
                <patternFill>
                  <bgColor theme="1"/>
                </patternFill>
              </fill>
            </x14:dxf>
          </x14:cfRule>
          <xm:sqref>R25</xm:sqref>
        </x14:conditionalFormatting>
        <x14:conditionalFormatting xmlns:xm="http://schemas.microsoft.com/office/excel/2006/main">
          <x14:cfRule type="expression" priority="70" id="{9C4AAC38-29D6-4D23-A93E-C81EA0465CE2}">
            <xm:f>'Fiche générale'!$B$5="Deux sessions"</xm:f>
            <x14:dxf>
              <fill>
                <patternFill>
                  <bgColor theme="1"/>
                </patternFill>
              </fill>
            </x14:dxf>
          </x14:cfRule>
          <x14:cfRule type="expression" priority="71" id="{154E53F0-BB28-48F7-AD73-7B4C6A19E99F}">
            <xm:f>'\Users\beluafi\Desktop\DOC Maquette - MCC\[MCC-Portail &amp; L1 L2.xlsx]Fiche générale'!#REF!="Deux sessions"</xm:f>
            <x14:dxf>
              <fill>
                <patternFill>
                  <bgColor theme="1"/>
                </patternFill>
              </fill>
            </x14:dxf>
          </x14:cfRule>
          <x14:cfRule type="expression" priority="72" id="{26BE5B44-A4B9-4206-98B9-1530028CA481}">
            <xm:f>'Z:\DEVE\Cellule APOGEE\2018 MODULO\MCC\[Modèle MCC- L1 L2 double licence.xlsx]Fiche générale'!#REF!="Deux sessions"</xm:f>
            <x14:dxf>
              <fill>
                <patternFill>
                  <bgColor theme="1"/>
                </patternFill>
              </fill>
            </x14:dxf>
          </x14:cfRule>
          <xm:sqref>R25</xm:sqref>
        </x14:conditionalFormatting>
        <x14:conditionalFormatting xmlns:xm="http://schemas.microsoft.com/office/excel/2006/main">
          <x14:cfRule type="expression" priority="65" id="{25AD82BF-D417-47FB-9CDF-9045C237C2F4}">
            <xm:f>'Fiche générale'!$B$5="Session unique"</xm:f>
            <x14:dxf>
              <fill>
                <patternFill>
                  <bgColor theme="1"/>
                </patternFill>
              </fill>
            </x14:dxf>
          </x14:cfRule>
          <xm:sqref>R27</xm:sqref>
        </x14:conditionalFormatting>
        <x14:conditionalFormatting xmlns:xm="http://schemas.microsoft.com/office/excel/2006/main">
          <x14:cfRule type="expression" priority="66" id="{E52D95BE-D72A-4D35-BAB0-B159EE692726}">
            <xm:f>'Fiche générale'!$B$5="Deux sessions"</xm:f>
            <x14:dxf>
              <fill>
                <patternFill>
                  <bgColor theme="1"/>
                </patternFill>
              </fill>
            </x14:dxf>
          </x14:cfRule>
          <x14:cfRule type="expression" priority="67" id="{BE337C00-F498-4BEE-9523-0C124F0C4457}">
            <xm:f>'\Users\beluafi\Desktop\DOC Maquette - MCC\[MCC-Portail &amp; L1 L2.xlsx]Fiche générale'!#REF!="Deux sessions"</xm:f>
            <x14:dxf>
              <fill>
                <patternFill>
                  <bgColor theme="1"/>
                </patternFill>
              </fill>
            </x14:dxf>
          </x14:cfRule>
          <x14:cfRule type="expression" priority="68" id="{4FF8AF99-C5EB-453F-831E-7D2D128DA2E0}">
            <xm:f>'Z:\DEVE\Cellule APOGEE\2018 MODULO\MCC\[Modèle MCC- L1 L2 double licence.xlsx]Fiche générale'!#REF!="Deux sessions"</xm:f>
            <x14:dxf>
              <fill>
                <patternFill>
                  <bgColor theme="1"/>
                </patternFill>
              </fill>
            </x14:dxf>
          </x14:cfRule>
          <xm:sqref>R27</xm:sqref>
        </x14:conditionalFormatting>
        <x14:conditionalFormatting xmlns:xm="http://schemas.microsoft.com/office/excel/2006/main">
          <x14:cfRule type="expression" priority="61" id="{BC7F89DD-01BC-400E-82F3-2A5B0B6493BE}">
            <xm:f>'Fiche générale'!$B$5="Session unique"</xm:f>
            <x14:dxf>
              <fill>
                <patternFill>
                  <bgColor theme="1"/>
                </patternFill>
              </fill>
            </x14:dxf>
          </x14:cfRule>
          <xm:sqref>R29</xm:sqref>
        </x14:conditionalFormatting>
        <x14:conditionalFormatting xmlns:xm="http://schemas.microsoft.com/office/excel/2006/main">
          <x14:cfRule type="expression" priority="62" id="{C136D9EE-41EA-442E-A51E-A4A6B092D62B}">
            <xm:f>'Fiche générale'!$B$5="Deux sessions"</xm:f>
            <x14:dxf>
              <fill>
                <patternFill>
                  <bgColor theme="1"/>
                </patternFill>
              </fill>
            </x14:dxf>
          </x14:cfRule>
          <x14:cfRule type="expression" priority="63" id="{5B1122FF-B72D-48FB-8877-6F387450F04D}">
            <xm:f>'\Users\beluafi\Desktop\DOC Maquette - MCC\[MCC-Portail &amp; L1 L2.xlsx]Fiche générale'!#REF!="Deux sessions"</xm:f>
            <x14:dxf>
              <fill>
                <patternFill>
                  <bgColor theme="1"/>
                </patternFill>
              </fill>
            </x14:dxf>
          </x14:cfRule>
          <x14:cfRule type="expression" priority="64" id="{B2099EEF-D0B2-440F-AFEE-C8B82567690E}">
            <xm:f>'Z:\DEVE\Cellule APOGEE\2018 MODULO\MCC\[Modèle MCC- L1 L2 double licence.xlsx]Fiche générale'!#REF!="Deux sessions"</xm:f>
            <x14:dxf>
              <fill>
                <patternFill>
                  <bgColor theme="1"/>
                </patternFill>
              </fill>
            </x14:dxf>
          </x14:cfRule>
          <xm:sqref>R29</xm:sqref>
        </x14:conditionalFormatting>
        <x14:conditionalFormatting xmlns:xm="http://schemas.microsoft.com/office/excel/2006/main">
          <x14:cfRule type="expression" priority="57" id="{B2FB0852-DFC0-482E-8F70-CA3BF2FAE926}">
            <xm:f>'Fiche générale'!$B$5="Session unique"</xm:f>
            <x14:dxf>
              <fill>
                <patternFill>
                  <bgColor theme="1"/>
                </patternFill>
              </fill>
            </x14:dxf>
          </x14:cfRule>
          <xm:sqref>R31</xm:sqref>
        </x14:conditionalFormatting>
        <x14:conditionalFormatting xmlns:xm="http://schemas.microsoft.com/office/excel/2006/main">
          <x14:cfRule type="expression" priority="58" id="{EE31044B-F09F-4504-82E4-F1849D673BEE}">
            <xm:f>'Fiche générale'!$B$5="Deux sessions"</xm:f>
            <x14:dxf>
              <fill>
                <patternFill>
                  <bgColor theme="1"/>
                </patternFill>
              </fill>
            </x14:dxf>
          </x14:cfRule>
          <x14:cfRule type="expression" priority="59" id="{ED3A2A55-35DA-4CFB-90E7-99F037ABB023}">
            <xm:f>'\Users\beluafi\Desktop\DOC Maquette - MCC\[MCC-Portail &amp; L1 L2.xlsx]Fiche générale'!#REF!="Deux sessions"</xm:f>
            <x14:dxf>
              <fill>
                <patternFill>
                  <bgColor theme="1"/>
                </patternFill>
              </fill>
            </x14:dxf>
          </x14:cfRule>
          <x14:cfRule type="expression" priority="60" id="{295992F5-4025-4290-A92E-C6BDA48C7AF7}">
            <xm:f>'Z:\DEVE\Cellule APOGEE\2018 MODULO\MCC\[Modèle MCC- L1 L2 double licence.xlsx]Fiche générale'!#REF!="Deux sessions"</xm:f>
            <x14:dxf>
              <fill>
                <patternFill>
                  <bgColor theme="1"/>
                </patternFill>
              </fill>
            </x14:dxf>
          </x14:cfRule>
          <xm:sqref>R31</xm:sqref>
        </x14:conditionalFormatting>
        <x14:conditionalFormatting xmlns:xm="http://schemas.microsoft.com/office/excel/2006/main">
          <x14:cfRule type="expression" priority="53" id="{9FDE4B50-AE08-4A1F-8EEF-332BCEB8974E}">
            <xm:f>'Fiche générale'!$B$5="Session unique"</xm:f>
            <x14:dxf>
              <fill>
                <patternFill>
                  <bgColor theme="1"/>
                </patternFill>
              </fill>
            </x14:dxf>
          </x14:cfRule>
          <xm:sqref>R47:R57</xm:sqref>
        </x14:conditionalFormatting>
        <x14:conditionalFormatting xmlns:xm="http://schemas.microsoft.com/office/excel/2006/main">
          <x14:cfRule type="expression" priority="54" id="{B8BD21FF-BAA2-4BC1-B313-215E96B1F741}">
            <xm:f>'Fiche générale'!$B$5="Deux sessions"</xm:f>
            <x14:dxf>
              <fill>
                <patternFill>
                  <bgColor theme="1"/>
                </patternFill>
              </fill>
            </x14:dxf>
          </x14:cfRule>
          <x14:cfRule type="expression" priority="55" id="{022794CC-2A9A-4357-BAF3-D79110351D7B}">
            <xm:f>'\Users\beluafi\Desktop\DOC Maquette - MCC\[MCC-Portail &amp; L1 L2.xlsx]Fiche générale'!#REF!="Deux sessions"</xm:f>
            <x14:dxf>
              <fill>
                <patternFill>
                  <bgColor theme="1"/>
                </patternFill>
              </fill>
            </x14:dxf>
          </x14:cfRule>
          <x14:cfRule type="expression" priority="56" id="{AB15C758-02E6-44DA-985F-B1D38408B76E}">
            <xm:f>'Z:\DEVE\Cellule APOGEE\2018 MODULO\MCC\[Modèle MCC- L1 L2 double licence.xlsx]Fiche générale'!#REF!="Deux sessions"</xm:f>
            <x14:dxf>
              <fill>
                <patternFill>
                  <bgColor theme="1"/>
                </patternFill>
              </fill>
            </x14:dxf>
          </x14:cfRule>
          <xm:sqref>R47:R57</xm:sqref>
        </x14:conditionalFormatting>
        <x14:conditionalFormatting xmlns:xm="http://schemas.microsoft.com/office/excel/2006/main">
          <x14:cfRule type="expression" priority="49" id="{240267B1-59CB-46F0-BA5D-24FFF1B901E1}">
            <xm:f>'Fiche générale'!$B$5="Session unique"</xm:f>
            <x14:dxf>
              <fill>
                <patternFill>
                  <bgColor theme="1"/>
                </patternFill>
              </fill>
            </x14:dxf>
          </x14:cfRule>
          <xm:sqref>R19</xm:sqref>
        </x14:conditionalFormatting>
        <x14:conditionalFormatting xmlns:xm="http://schemas.microsoft.com/office/excel/2006/main">
          <x14:cfRule type="expression" priority="50" id="{C56063B4-C291-4155-9124-6F00699DBA64}">
            <xm:f>'Fiche générale'!$B$5="Deux sessions"</xm:f>
            <x14:dxf>
              <fill>
                <patternFill>
                  <bgColor theme="1"/>
                </patternFill>
              </fill>
            </x14:dxf>
          </x14:cfRule>
          <x14:cfRule type="expression" priority="51" id="{C13D85FB-3FC5-47CD-9893-0117BB3805FF}">
            <xm:f>'\Users\beluafi\Desktop\DOC Maquette - MCC\[MCC-Portail &amp; L1 L2.xlsx]Fiche générale'!#REF!="Deux sessions"</xm:f>
            <x14:dxf>
              <fill>
                <patternFill>
                  <bgColor theme="1"/>
                </patternFill>
              </fill>
            </x14:dxf>
          </x14:cfRule>
          <x14:cfRule type="expression" priority="52" id="{413EBACB-857D-47D6-8DE4-2F91A827FE47}">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45" id="{18617240-03A0-4EBF-88FC-714652107BC0}">
            <xm:f>'Fiche générale'!$B$5="Session unique"</xm:f>
            <x14:dxf>
              <fill>
                <patternFill>
                  <bgColor theme="1"/>
                </patternFill>
              </fill>
            </x14:dxf>
          </x14:cfRule>
          <xm:sqref>R22</xm:sqref>
        </x14:conditionalFormatting>
        <x14:conditionalFormatting xmlns:xm="http://schemas.microsoft.com/office/excel/2006/main">
          <x14:cfRule type="expression" priority="46" id="{60FAEAF1-050A-475A-9FA0-75EA0E191EB7}">
            <xm:f>'Fiche générale'!$B$5="Deux sessions"</xm:f>
            <x14:dxf>
              <fill>
                <patternFill>
                  <bgColor theme="1"/>
                </patternFill>
              </fill>
            </x14:dxf>
          </x14:cfRule>
          <x14:cfRule type="expression" priority="47" id="{BDDE65B2-4559-4B46-AA67-F45CA123E7DB}">
            <xm:f>'\Users\beluafi\Desktop\DOC Maquette - MCC\[MCC-Portail &amp; L1 L2.xlsx]Fiche générale'!#REF!="Deux sessions"</xm:f>
            <x14:dxf>
              <fill>
                <patternFill>
                  <bgColor theme="1"/>
                </patternFill>
              </fill>
            </x14:dxf>
          </x14:cfRule>
          <x14:cfRule type="expression" priority="48" id="{B14AB49A-86C3-4474-8338-38985A3AB427}">
            <xm:f>'Z:\DEVE\Cellule APOGEE\2018 MODULO\MCC\[Modèle MCC- L1 L2 double licence.xlsx]Fiche générale'!#REF!="Deux sessions"</xm:f>
            <x14:dxf>
              <fill>
                <patternFill>
                  <bgColor theme="1"/>
                </patternFill>
              </fill>
            </x14:dxf>
          </x14:cfRule>
          <xm:sqref>R22</xm:sqref>
        </x14:conditionalFormatting>
        <x14:conditionalFormatting xmlns:xm="http://schemas.microsoft.com/office/excel/2006/main">
          <x14:cfRule type="expression" priority="41" id="{EE3D52A1-F620-425E-9B44-574C439EA187}">
            <xm:f>'Fiche générale'!$B$5="Session unique"</xm:f>
            <x14:dxf>
              <fill>
                <patternFill>
                  <bgColor theme="1"/>
                </patternFill>
              </fill>
            </x14:dxf>
          </x14:cfRule>
          <xm:sqref>R24</xm:sqref>
        </x14:conditionalFormatting>
        <x14:conditionalFormatting xmlns:xm="http://schemas.microsoft.com/office/excel/2006/main">
          <x14:cfRule type="expression" priority="42" id="{3C362ED6-7270-4671-9EF4-63B80E3D2984}">
            <xm:f>'Fiche générale'!$B$5="Deux sessions"</xm:f>
            <x14:dxf>
              <fill>
                <patternFill>
                  <bgColor theme="1"/>
                </patternFill>
              </fill>
            </x14:dxf>
          </x14:cfRule>
          <x14:cfRule type="expression" priority="43" id="{EF0CB284-B780-45A9-BC2C-CCA244ADF474}">
            <xm:f>'\Users\beluafi\Desktop\DOC Maquette - MCC\[MCC-Portail &amp; L1 L2.xlsx]Fiche générale'!#REF!="Deux sessions"</xm:f>
            <x14:dxf>
              <fill>
                <patternFill>
                  <bgColor theme="1"/>
                </patternFill>
              </fill>
            </x14:dxf>
          </x14:cfRule>
          <x14:cfRule type="expression" priority="44" id="{068A605A-6C1A-4461-899E-2924B2999A77}">
            <xm:f>'Z:\DEVE\Cellule APOGEE\2018 MODULO\MCC\[Modèle MCC- L1 L2 double licence.xlsx]Fiche générale'!#REF!="Deux sessions"</xm:f>
            <x14:dxf>
              <fill>
                <patternFill>
                  <bgColor theme="1"/>
                </patternFill>
              </fill>
            </x14:dxf>
          </x14:cfRule>
          <xm:sqref>R24</xm:sqref>
        </x14:conditionalFormatting>
        <x14:conditionalFormatting xmlns:xm="http://schemas.microsoft.com/office/excel/2006/main">
          <x14:cfRule type="expression" priority="37" id="{44AE6993-A358-4FAD-84AC-F9D2F095B8BC}">
            <xm:f>'Fiche générale'!$B$5="Session unique"</xm:f>
            <x14:dxf>
              <fill>
                <patternFill>
                  <bgColor theme="1"/>
                </patternFill>
              </fill>
            </x14:dxf>
          </x14:cfRule>
          <xm:sqref>R26</xm:sqref>
        </x14:conditionalFormatting>
        <x14:conditionalFormatting xmlns:xm="http://schemas.microsoft.com/office/excel/2006/main">
          <x14:cfRule type="expression" priority="38" id="{A92A031D-66A6-4196-AB2D-344703244363}">
            <xm:f>'Fiche générale'!$B$5="Deux sessions"</xm:f>
            <x14:dxf>
              <fill>
                <patternFill>
                  <bgColor theme="1"/>
                </patternFill>
              </fill>
            </x14:dxf>
          </x14:cfRule>
          <x14:cfRule type="expression" priority="39" id="{CBAFF38E-389F-43D6-9AFB-DBD9FA5BC0A1}">
            <xm:f>'\Users\beluafi\Desktop\DOC Maquette - MCC\[MCC-Portail &amp; L1 L2.xlsx]Fiche générale'!#REF!="Deux sessions"</xm:f>
            <x14:dxf>
              <fill>
                <patternFill>
                  <bgColor theme="1"/>
                </patternFill>
              </fill>
            </x14:dxf>
          </x14:cfRule>
          <x14:cfRule type="expression" priority="40" id="{031C9720-73C2-4F43-9580-377769709720}">
            <xm:f>'Z:\DEVE\Cellule APOGEE\2018 MODULO\MCC\[Modèle MCC- L1 L2 double licence.xlsx]Fiche générale'!#REF!="Deux sessions"</xm:f>
            <x14:dxf>
              <fill>
                <patternFill>
                  <bgColor theme="1"/>
                </patternFill>
              </fill>
            </x14:dxf>
          </x14:cfRule>
          <xm:sqref>R26</xm:sqref>
        </x14:conditionalFormatting>
        <x14:conditionalFormatting xmlns:xm="http://schemas.microsoft.com/office/excel/2006/main">
          <x14:cfRule type="expression" priority="33" id="{84E4599B-378A-427B-9477-20BEB7C219DE}">
            <xm:f>'Fiche générale'!$B$5="Session unique"</xm:f>
            <x14:dxf>
              <fill>
                <patternFill>
                  <bgColor theme="1"/>
                </patternFill>
              </fill>
            </x14:dxf>
          </x14:cfRule>
          <xm:sqref>R28</xm:sqref>
        </x14:conditionalFormatting>
        <x14:conditionalFormatting xmlns:xm="http://schemas.microsoft.com/office/excel/2006/main">
          <x14:cfRule type="expression" priority="34" id="{FB894ACC-CEFA-411E-AC47-429A2A74F604}">
            <xm:f>'Fiche générale'!$B$5="Deux sessions"</xm:f>
            <x14:dxf>
              <fill>
                <patternFill>
                  <bgColor theme="1"/>
                </patternFill>
              </fill>
            </x14:dxf>
          </x14:cfRule>
          <x14:cfRule type="expression" priority="35" id="{9C55F9C3-E7D4-4AB8-B4D9-81ECE379B4BA}">
            <xm:f>'\Users\beluafi\Desktop\DOC Maquette - MCC\[MCC-Portail &amp; L1 L2.xlsx]Fiche générale'!#REF!="Deux sessions"</xm:f>
            <x14:dxf>
              <fill>
                <patternFill>
                  <bgColor theme="1"/>
                </patternFill>
              </fill>
            </x14:dxf>
          </x14:cfRule>
          <x14:cfRule type="expression" priority="36" id="{49101266-DFAA-4DAE-8BD0-10124084158A}">
            <xm:f>'Z:\DEVE\Cellule APOGEE\2018 MODULO\MCC\[Modèle MCC- L1 L2 double licence.xlsx]Fiche générale'!#REF!="Deux sessions"</xm:f>
            <x14:dxf>
              <fill>
                <patternFill>
                  <bgColor theme="1"/>
                </patternFill>
              </fill>
            </x14:dxf>
          </x14:cfRule>
          <xm:sqref>R28</xm:sqref>
        </x14:conditionalFormatting>
        <x14:conditionalFormatting xmlns:xm="http://schemas.microsoft.com/office/excel/2006/main">
          <x14:cfRule type="expression" priority="29" id="{56D7EEFB-B528-4A52-8374-13202F4C95F2}">
            <xm:f>'Fiche générale'!$B$5="Session unique"</xm:f>
            <x14:dxf>
              <fill>
                <patternFill>
                  <bgColor theme="1"/>
                </patternFill>
              </fill>
            </x14:dxf>
          </x14:cfRule>
          <xm:sqref>R30</xm:sqref>
        </x14:conditionalFormatting>
        <x14:conditionalFormatting xmlns:xm="http://schemas.microsoft.com/office/excel/2006/main">
          <x14:cfRule type="expression" priority="30" id="{444B944F-B107-4FDD-BAC6-7B2F5363B6D8}">
            <xm:f>'Fiche générale'!$B$5="Deux sessions"</xm:f>
            <x14:dxf>
              <fill>
                <patternFill>
                  <bgColor theme="1"/>
                </patternFill>
              </fill>
            </x14:dxf>
          </x14:cfRule>
          <x14:cfRule type="expression" priority="31" id="{73904FA4-4B7D-4EAF-BD88-02FCF6FFDB0D}">
            <xm:f>'\Users\beluafi\Desktop\DOC Maquette - MCC\[MCC-Portail &amp; L1 L2.xlsx]Fiche générale'!#REF!="Deux sessions"</xm:f>
            <x14:dxf>
              <fill>
                <patternFill>
                  <bgColor theme="1"/>
                </patternFill>
              </fill>
            </x14:dxf>
          </x14:cfRule>
          <x14:cfRule type="expression" priority="32" id="{E576209C-A6E7-4AD2-A8D8-996B5AB42677}">
            <xm:f>'Z:\DEVE\Cellule APOGEE\2018 MODULO\MCC\[Modèle MCC- L1 L2 double licence.xlsx]Fiche générale'!#REF!="Deux sessions"</xm:f>
            <x14:dxf>
              <fill>
                <patternFill>
                  <bgColor theme="1"/>
                </patternFill>
              </fill>
            </x14:dxf>
          </x14:cfRule>
          <xm:sqref>R30</xm:sqref>
        </x14:conditionalFormatting>
        <x14:conditionalFormatting xmlns:xm="http://schemas.microsoft.com/office/excel/2006/main">
          <x14:cfRule type="expression" priority="25" id="{D7DACA4E-8DFD-47AD-9690-712C689F7D81}">
            <xm:f>'Fiche générale'!$B$5="Session unique"</xm:f>
            <x14:dxf>
              <fill>
                <patternFill>
                  <bgColor theme="1"/>
                </patternFill>
              </fill>
            </x14:dxf>
          </x14:cfRule>
          <xm:sqref>R32</xm:sqref>
        </x14:conditionalFormatting>
        <x14:conditionalFormatting xmlns:xm="http://schemas.microsoft.com/office/excel/2006/main">
          <x14:cfRule type="expression" priority="26" id="{22F90F0C-C861-4971-B406-3A2D1C6E1E12}">
            <xm:f>'Fiche générale'!$B$5="Deux sessions"</xm:f>
            <x14:dxf>
              <fill>
                <patternFill>
                  <bgColor theme="1"/>
                </patternFill>
              </fill>
            </x14:dxf>
          </x14:cfRule>
          <x14:cfRule type="expression" priority="27" id="{B12BCDF7-6CDF-4046-803A-9F3718B040C3}">
            <xm:f>'\Users\beluafi\Desktop\DOC Maquette - MCC\[MCC-Portail &amp; L1 L2.xlsx]Fiche générale'!#REF!="Deux sessions"</xm:f>
            <x14:dxf>
              <fill>
                <patternFill>
                  <bgColor theme="1"/>
                </patternFill>
              </fill>
            </x14:dxf>
          </x14:cfRule>
          <x14:cfRule type="expression" priority="28" id="{A2CD0292-4E21-4AEC-83F2-6E24E02C6A66}">
            <xm:f>'Z:\DEVE\Cellule APOGEE\2018 MODULO\MCC\[Modèle MCC- L1 L2 double licence.xlsx]Fiche générale'!#REF!="Deux sessions"</xm:f>
            <x14:dxf>
              <fill>
                <patternFill>
                  <bgColor theme="1"/>
                </patternFill>
              </fill>
            </x14:dxf>
          </x14:cfRule>
          <xm:sqref>R32</xm:sqref>
        </x14:conditionalFormatting>
        <x14:conditionalFormatting xmlns:xm="http://schemas.microsoft.com/office/excel/2006/main">
          <x14:cfRule type="expression" priority="21" id="{D5E0BF69-37F0-44D1-BC75-485045675CF3}">
            <xm:f>'Fiche générale'!$B$5="Session unique"</xm:f>
            <x14:dxf>
              <fill>
                <patternFill>
                  <bgColor theme="1"/>
                </patternFill>
              </fill>
            </x14:dxf>
          </x14:cfRule>
          <xm:sqref>R33</xm:sqref>
        </x14:conditionalFormatting>
        <x14:conditionalFormatting xmlns:xm="http://schemas.microsoft.com/office/excel/2006/main">
          <x14:cfRule type="expression" priority="22" id="{268CEFE0-1A4C-4B7B-AEED-F871B9105B44}">
            <xm:f>'Fiche générale'!$B$5="Deux sessions"</xm:f>
            <x14:dxf>
              <fill>
                <patternFill>
                  <bgColor theme="1"/>
                </patternFill>
              </fill>
            </x14:dxf>
          </x14:cfRule>
          <x14:cfRule type="expression" priority="23" id="{28E7AF3B-65F7-443C-A8A5-82E0E3552EE5}">
            <xm:f>'\Users\beluafi\Desktop\DOC Maquette - MCC\[MCC-Portail &amp; L1 L2.xlsx]Fiche générale'!#REF!="Deux sessions"</xm:f>
            <x14:dxf>
              <fill>
                <patternFill>
                  <bgColor theme="1"/>
                </patternFill>
              </fill>
            </x14:dxf>
          </x14:cfRule>
          <x14:cfRule type="expression" priority="24" id="{0B9B29AF-1656-4C73-A720-AC4A53DD7EA2}">
            <xm:f>'Z:\DEVE\Cellule APOGEE\2018 MODULO\MCC\[Modèle MCC- L1 L2 double licence.xlsx]Fiche générale'!#REF!="Deux sessions"</xm:f>
            <x14:dxf>
              <fill>
                <patternFill>
                  <bgColor theme="1"/>
                </patternFill>
              </fill>
            </x14:dxf>
          </x14:cfRule>
          <xm:sqref>R33</xm:sqref>
        </x14:conditionalFormatting>
        <x14:conditionalFormatting xmlns:xm="http://schemas.microsoft.com/office/excel/2006/main">
          <x14:cfRule type="expression" priority="17" id="{8F92B02B-F9F4-4B33-9053-82486159FF01}">
            <xm:f>'Fiche générale'!$B$5="Session unique"</xm:f>
            <x14:dxf>
              <fill>
                <patternFill>
                  <bgColor theme="1"/>
                </patternFill>
              </fill>
            </x14:dxf>
          </x14:cfRule>
          <xm:sqref>R34</xm:sqref>
        </x14:conditionalFormatting>
        <x14:conditionalFormatting xmlns:xm="http://schemas.microsoft.com/office/excel/2006/main">
          <x14:cfRule type="expression" priority="18" id="{2EBB9BCA-6791-44EB-BECA-AC8E27B3089F}">
            <xm:f>'Fiche générale'!$B$5="Deux sessions"</xm:f>
            <x14:dxf>
              <fill>
                <patternFill>
                  <bgColor theme="1"/>
                </patternFill>
              </fill>
            </x14:dxf>
          </x14:cfRule>
          <x14:cfRule type="expression" priority="19" id="{508F58ED-F427-46F4-9EEB-5E208575E298}">
            <xm:f>'\Users\beluafi\Desktop\DOC Maquette - MCC\[MCC-Portail &amp; L1 L2.xlsx]Fiche générale'!#REF!="Deux sessions"</xm:f>
            <x14:dxf>
              <fill>
                <patternFill>
                  <bgColor theme="1"/>
                </patternFill>
              </fill>
            </x14:dxf>
          </x14:cfRule>
          <x14:cfRule type="expression" priority="20" id="{EBFFE44F-8EC8-4441-A8B1-3ADB18CEA0BC}">
            <xm:f>'Z:\DEVE\Cellule APOGEE\2018 MODULO\MCC\[Modèle MCC- L1 L2 double licence.xlsx]Fiche générale'!#REF!="Deux sessions"</xm:f>
            <x14:dxf>
              <fill>
                <patternFill>
                  <bgColor theme="1"/>
                </patternFill>
              </fill>
            </x14:dxf>
          </x14:cfRule>
          <xm:sqref>R34</xm:sqref>
        </x14:conditionalFormatting>
        <x14:conditionalFormatting xmlns:xm="http://schemas.microsoft.com/office/excel/2006/main">
          <x14:cfRule type="expression" priority="13" id="{D53F4D62-B985-484F-B4A7-68C761455764}">
            <xm:f>'Fiche générale'!$B$5="Session unique"</xm:f>
            <x14:dxf>
              <fill>
                <patternFill>
                  <bgColor theme="1"/>
                </patternFill>
              </fill>
            </x14:dxf>
          </x14:cfRule>
          <xm:sqref>R35</xm:sqref>
        </x14:conditionalFormatting>
        <x14:conditionalFormatting xmlns:xm="http://schemas.microsoft.com/office/excel/2006/main">
          <x14:cfRule type="expression" priority="14" id="{A1FA0CF7-F46F-43EC-A3E1-067857FD9CF5}">
            <xm:f>'Fiche générale'!$B$5="Deux sessions"</xm:f>
            <x14:dxf>
              <fill>
                <patternFill>
                  <bgColor theme="1"/>
                </patternFill>
              </fill>
            </x14:dxf>
          </x14:cfRule>
          <x14:cfRule type="expression" priority="15" id="{C5B2B7A4-3EB3-417C-8C1A-FD578172EDA5}">
            <xm:f>'\Users\beluafi\Desktop\DOC Maquette - MCC\[MCC-Portail &amp; L1 L2.xlsx]Fiche générale'!#REF!="Deux sessions"</xm:f>
            <x14:dxf>
              <fill>
                <patternFill>
                  <bgColor theme="1"/>
                </patternFill>
              </fill>
            </x14:dxf>
          </x14:cfRule>
          <x14:cfRule type="expression" priority="16" id="{80DE1556-BD60-47DB-9BA7-1AF5727BCCC1}">
            <xm:f>'Z:\DEVE\Cellule APOGEE\2018 MODULO\MCC\[Modèle MCC- L1 L2 double licence.xlsx]Fiche générale'!#REF!="Deux sessions"</xm:f>
            <x14:dxf>
              <fill>
                <patternFill>
                  <bgColor theme="1"/>
                </patternFill>
              </fill>
            </x14:dxf>
          </x14:cfRule>
          <xm:sqref>R35</xm:sqref>
        </x14:conditionalFormatting>
        <x14:conditionalFormatting xmlns:xm="http://schemas.microsoft.com/office/excel/2006/main">
          <x14:cfRule type="expression" priority="9" id="{07C63792-34DB-47EF-BA30-5F3EEE112C62}">
            <xm:f>'Fiche générale'!$B$5="Session unique"</xm:f>
            <x14:dxf>
              <fill>
                <patternFill>
                  <bgColor theme="1"/>
                </patternFill>
              </fill>
            </x14:dxf>
          </x14:cfRule>
          <xm:sqref>R36</xm:sqref>
        </x14:conditionalFormatting>
        <x14:conditionalFormatting xmlns:xm="http://schemas.microsoft.com/office/excel/2006/main">
          <x14:cfRule type="expression" priority="10" id="{942E7348-42F2-4A90-A80D-23437394A5C1}">
            <xm:f>'Fiche générale'!$B$5="Deux sessions"</xm:f>
            <x14:dxf>
              <fill>
                <patternFill>
                  <bgColor theme="1"/>
                </patternFill>
              </fill>
            </x14:dxf>
          </x14:cfRule>
          <x14:cfRule type="expression" priority="11" id="{4823B7B3-A76C-4C32-BC67-1E3A56814926}">
            <xm:f>'\Users\beluafi\Desktop\DOC Maquette - MCC\[MCC-Portail &amp; L1 L2.xlsx]Fiche générale'!#REF!="Deux sessions"</xm:f>
            <x14:dxf>
              <fill>
                <patternFill>
                  <bgColor theme="1"/>
                </patternFill>
              </fill>
            </x14:dxf>
          </x14:cfRule>
          <x14:cfRule type="expression" priority="12" id="{BC86D4B6-6231-4313-9A25-312EE1FB710A}">
            <xm:f>'Z:\DEVE\Cellule APOGEE\2018 MODULO\MCC\[Modèle MCC- L1 L2 double licence.xlsx]Fiche générale'!#REF!="Deux sessions"</xm:f>
            <x14:dxf>
              <fill>
                <patternFill>
                  <bgColor theme="1"/>
                </patternFill>
              </fill>
            </x14:dxf>
          </x14:cfRule>
          <xm:sqref>R36</xm:sqref>
        </x14:conditionalFormatting>
        <x14:conditionalFormatting xmlns:xm="http://schemas.microsoft.com/office/excel/2006/main">
          <x14:cfRule type="expression" priority="5" id="{34CDACCA-F6D0-40B8-B511-AD3CBA8F26E7}">
            <xm:f>'Fiche générale'!$B$5="Session unique"</xm:f>
            <x14:dxf>
              <fill>
                <patternFill>
                  <bgColor theme="1"/>
                </patternFill>
              </fill>
            </x14:dxf>
          </x14:cfRule>
          <xm:sqref>R37:R39</xm:sqref>
        </x14:conditionalFormatting>
        <x14:conditionalFormatting xmlns:xm="http://schemas.microsoft.com/office/excel/2006/main">
          <x14:cfRule type="expression" priority="6" id="{1246BF9B-A445-4CA6-90E9-ED9A78856992}">
            <xm:f>'Fiche générale'!$B$5="Deux sessions"</xm:f>
            <x14:dxf>
              <fill>
                <patternFill>
                  <bgColor theme="1"/>
                </patternFill>
              </fill>
            </x14:dxf>
          </x14:cfRule>
          <x14:cfRule type="expression" priority="7" id="{AEC586E8-557D-46B7-8C98-1411387DCF57}">
            <xm:f>'\Users\beluafi\Desktop\DOC Maquette - MCC\[MCC-Portail &amp; L1 L2.xlsx]Fiche générale'!#REF!="Deux sessions"</xm:f>
            <x14:dxf>
              <fill>
                <patternFill>
                  <bgColor theme="1"/>
                </patternFill>
              </fill>
            </x14:dxf>
          </x14:cfRule>
          <x14:cfRule type="expression" priority="8" id="{3F1FF618-9A6C-4A48-84B6-4E1F32618AF8}">
            <xm:f>'Z:\DEVE\Cellule APOGEE\2018 MODULO\MCC\[Modèle MCC- L1 L2 double licence.xlsx]Fiche générale'!#REF!="Deux sessions"</xm:f>
            <x14:dxf>
              <fill>
                <patternFill>
                  <bgColor theme="1"/>
                </patternFill>
              </fill>
            </x14:dxf>
          </x14:cfRule>
          <xm:sqref>R37:R39</xm:sqref>
        </x14:conditionalFormatting>
        <x14:conditionalFormatting xmlns:xm="http://schemas.microsoft.com/office/excel/2006/main">
          <x14:cfRule type="expression" priority="1" id="{66991F05-1F7A-424D-9082-A5E478B1D4F0}">
            <xm:f>'Fiche générale'!$B$5="Session unique"</xm:f>
            <x14:dxf>
              <fill>
                <patternFill>
                  <bgColor theme="1"/>
                </patternFill>
              </fill>
            </x14:dxf>
          </x14:cfRule>
          <xm:sqref>R42:R46</xm:sqref>
        </x14:conditionalFormatting>
        <x14:conditionalFormatting xmlns:xm="http://schemas.microsoft.com/office/excel/2006/main">
          <x14:cfRule type="expression" priority="2" id="{A180F063-BA24-44E1-904B-5182600BEE58}">
            <xm:f>'Fiche générale'!$B$5="Deux sessions"</xm:f>
            <x14:dxf>
              <fill>
                <patternFill>
                  <bgColor theme="1"/>
                </patternFill>
              </fill>
            </x14:dxf>
          </x14:cfRule>
          <x14:cfRule type="expression" priority="3" id="{7A638F68-A93F-402E-A21A-8BCB81FA5D77}">
            <xm:f>'\Users\beluafi\Desktop\DOC Maquette - MCC\[MCC-Portail &amp; L1 L2.xlsx]Fiche générale'!#REF!="Deux sessions"</xm:f>
            <x14:dxf>
              <fill>
                <patternFill>
                  <bgColor theme="1"/>
                </patternFill>
              </fill>
            </x14:dxf>
          </x14:cfRule>
          <x14:cfRule type="expression" priority="4" id="{63F4E9A7-E988-4673-92CA-6EB8A8178441}">
            <xm:f>'Z:\DEVE\Cellule APOGEE\2018 MODULO\MCC\[Modèle MCC- L1 L2 double licence.xlsx]Fiche générale'!#REF!="Deux sessions"</xm:f>
            <x14:dxf>
              <fill>
                <patternFill>
                  <bgColor theme="1"/>
                </patternFill>
              </fill>
            </x14:dxf>
          </x14:cfRule>
          <xm:sqref>R42:R46</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95"/>
  <sheetViews>
    <sheetView showGridLines="0" showZeros="0" topLeftCell="A16" zoomScale="70" zoomScaleNormal="70" zoomScalePageLayoutView="85" workbookViewId="0">
      <selection activeCell="R35" sqref="R35"/>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05.8554687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497</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79"/>
      <c r="H13" s="48"/>
      <c r="I13" s="48"/>
    </row>
    <row r="14" spans="1:18" ht="26.25" customHeight="1" x14ac:dyDescent="0.25">
      <c r="B14" s="50"/>
      <c r="C14" s="48"/>
      <c r="D14" s="48"/>
      <c r="E14" s="79"/>
      <c r="F14" s="79"/>
      <c r="G14" s="79"/>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04" t="s">
        <v>0</v>
      </c>
      <c r="B17" s="88" t="s">
        <v>244</v>
      </c>
      <c r="C17" s="88"/>
      <c r="D17" s="4">
        <v>3</v>
      </c>
      <c r="E17" s="4">
        <v>3</v>
      </c>
      <c r="F17" s="4" t="s">
        <v>189</v>
      </c>
      <c r="G17" s="4" t="s">
        <v>189</v>
      </c>
      <c r="H17" s="85" t="s">
        <v>175</v>
      </c>
      <c r="I17" s="89">
        <v>0.6</v>
      </c>
      <c r="J17" s="5">
        <v>1</v>
      </c>
      <c r="K17" s="64" t="s">
        <v>13</v>
      </c>
      <c r="L17" s="64" t="s">
        <v>192</v>
      </c>
      <c r="M17" s="5"/>
      <c r="N17" s="5"/>
      <c r="O17" s="5"/>
      <c r="P17" s="5" t="s">
        <v>13</v>
      </c>
      <c r="Q17" s="5" t="s">
        <v>192</v>
      </c>
      <c r="R17" s="101" t="s">
        <v>254</v>
      </c>
    </row>
    <row r="18" spans="1:18" ht="15" customHeight="1" x14ac:dyDescent="0.25">
      <c r="A18" s="104" t="s">
        <v>48</v>
      </c>
      <c r="B18" s="124" t="s">
        <v>245</v>
      </c>
      <c r="C18" s="88"/>
      <c r="D18" s="4">
        <v>6</v>
      </c>
      <c r="E18" s="4">
        <v>6</v>
      </c>
      <c r="F18" s="4" t="s">
        <v>189</v>
      </c>
      <c r="G18" s="4" t="s">
        <v>189</v>
      </c>
      <c r="H18" s="4" t="s">
        <v>173</v>
      </c>
      <c r="I18" s="2"/>
      <c r="J18" s="105">
        <v>1</v>
      </c>
      <c r="K18" s="105" t="s">
        <v>17</v>
      </c>
      <c r="L18" s="87"/>
      <c r="M18" s="5"/>
      <c r="N18" s="5"/>
      <c r="O18" s="5"/>
      <c r="P18" s="108"/>
      <c r="Q18" s="108"/>
      <c r="R18" s="106" t="s">
        <v>606</v>
      </c>
    </row>
    <row r="19" spans="1:18" s="75" customFormat="1" ht="15" customHeight="1" x14ac:dyDescent="0.25">
      <c r="A19" s="97" t="s">
        <v>48</v>
      </c>
      <c r="B19" s="91" t="s">
        <v>246</v>
      </c>
      <c r="C19" s="91"/>
      <c r="D19" s="4">
        <v>6</v>
      </c>
      <c r="E19" s="4">
        <v>6</v>
      </c>
      <c r="F19" s="4" t="s">
        <v>189</v>
      </c>
      <c r="G19" s="4" t="s">
        <v>189</v>
      </c>
      <c r="H19" s="4"/>
      <c r="I19" s="2"/>
      <c r="J19" s="2"/>
      <c r="K19" s="87"/>
      <c r="L19" s="87"/>
      <c r="M19" s="4"/>
      <c r="N19" s="4"/>
      <c r="O19" s="5"/>
      <c r="P19" s="108"/>
      <c r="Q19" s="108"/>
      <c r="R19" s="5" t="s">
        <v>504</v>
      </c>
    </row>
    <row r="20" spans="1:18" ht="15" customHeight="1" x14ac:dyDescent="0.25">
      <c r="A20" s="104" t="s">
        <v>0</v>
      </c>
      <c r="B20" s="125" t="s">
        <v>194</v>
      </c>
      <c r="C20" s="88"/>
      <c r="D20" s="4">
        <v>3</v>
      </c>
      <c r="E20" s="4">
        <v>3</v>
      </c>
      <c r="F20" s="4" t="s">
        <v>189</v>
      </c>
      <c r="G20" s="4" t="s">
        <v>189</v>
      </c>
      <c r="H20" s="85" t="s">
        <v>173</v>
      </c>
      <c r="I20" s="2"/>
      <c r="J20" s="2">
        <v>2</v>
      </c>
      <c r="K20" s="105" t="s">
        <v>13</v>
      </c>
      <c r="L20" s="105" t="s">
        <v>195</v>
      </c>
      <c r="M20" s="5"/>
      <c r="N20" s="5"/>
      <c r="O20" s="5"/>
      <c r="P20" s="2" t="s">
        <v>13</v>
      </c>
      <c r="Q20" s="5" t="s">
        <v>195</v>
      </c>
      <c r="R20" s="106" t="s">
        <v>605</v>
      </c>
    </row>
    <row r="21" spans="1:18" ht="15" customHeight="1" x14ac:dyDescent="0.25">
      <c r="A21" s="104" t="s">
        <v>0</v>
      </c>
      <c r="B21" s="126" t="s">
        <v>247</v>
      </c>
      <c r="C21" s="88"/>
      <c r="D21" s="4">
        <v>3</v>
      </c>
      <c r="E21" s="4">
        <v>3</v>
      </c>
      <c r="F21" s="4" t="s">
        <v>189</v>
      </c>
      <c r="G21" s="4" t="s">
        <v>189</v>
      </c>
      <c r="H21" s="85" t="s">
        <v>175</v>
      </c>
      <c r="I21" s="127">
        <v>0.6</v>
      </c>
      <c r="J21" s="2">
        <v>1</v>
      </c>
      <c r="K21" s="87" t="s">
        <v>13</v>
      </c>
      <c r="L21" s="87" t="s">
        <v>192</v>
      </c>
      <c r="M21" s="5"/>
      <c r="N21" s="5"/>
      <c r="O21" s="5"/>
      <c r="P21" s="2" t="s">
        <v>13</v>
      </c>
      <c r="Q21" s="5" t="s">
        <v>192</v>
      </c>
      <c r="R21" s="106" t="s">
        <v>605</v>
      </c>
    </row>
    <row r="22" spans="1:18" ht="14.25" customHeight="1" x14ac:dyDescent="0.25">
      <c r="A22" s="104" t="s">
        <v>0</v>
      </c>
      <c r="B22" s="126" t="s">
        <v>248</v>
      </c>
      <c r="C22" s="88"/>
      <c r="D22" s="4">
        <v>3</v>
      </c>
      <c r="E22" s="4">
        <v>3</v>
      </c>
      <c r="F22" s="4" t="s">
        <v>189</v>
      </c>
      <c r="G22" s="4" t="s">
        <v>189</v>
      </c>
      <c r="H22" s="85" t="s">
        <v>173</v>
      </c>
      <c r="I22" s="127"/>
      <c r="J22" s="105">
        <v>1</v>
      </c>
      <c r="K22" s="105" t="s">
        <v>17</v>
      </c>
      <c r="L22" s="105"/>
      <c r="M22" s="5"/>
      <c r="N22" s="5"/>
      <c r="O22" s="5"/>
      <c r="P22" s="2" t="s">
        <v>17</v>
      </c>
      <c r="Q22" s="5" t="s">
        <v>192</v>
      </c>
      <c r="R22" s="106" t="s">
        <v>605</v>
      </c>
    </row>
    <row r="23" spans="1:18" ht="15" customHeight="1" x14ac:dyDescent="0.25">
      <c r="A23" s="104" t="s">
        <v>0</v>
      </c>
      <c r="B23" s="126" t="s">
        <v>198</v>
      </c>
      <c r="C23" s="88"/>
      <c r="D23" s="4">
        <v>3</v>
      </c>
      <c r="E23" s="4">
        <v>3</v>
      </c>
      <c r="F23" s="4" t="s">
        <v>189</v>
      </c>
      <c r="G23" s="4" t="s">
        <v>189</v>
      </c>
      <c r="H23" s="85" t="s">
        <v>175</v>
      </c>
      <c r="I23" s="127">
        <v>0.6</v>
      </c>
      <c r="J23" s="2">
        <v>1</v>
      </c>
      <c r="K23" s="87" t="s">
        <v>13</v>
      </c>
      <c r="L23" s="87" t="s">
        <v>192</v>
      </c>
      <c r="M23" s="5"/>
      <c r="N23" s="5"/>
      <c r="O23" s="5"/>
      <c r="P23" s="2" t="s">
        <v>13</v>
      </c>
      <c r="Q23" s="5" t="s">
        <v>192</v>
      </c>
      <c r="R23" s="106" t="s">
        <v>605</v>
      </c>
    </row>
    <row r="24" spans="1:18" ht="15" customHeight="1" x14ac:dyDescent="0.25">
      <c r="A24" s="104" t="s">
        <v>0</v>
      </c>
      <c r="B24" s="126" t="s">
        <v>199</v>
      </c>
      <c r="C24" s="128"/>
      <c r="D24" s="4">
        <v>3</v>
      </c>
      <c r="E24" s="4">
        <v>3</v>
      </c>
      <c r="F24" s="4" t="s">
        <v>189</v>
      </c>
      <c r="G24" s="4" t="s">
        <v>189</v>
      </c>
      <c r="H24" s="85" t="s">
        <v>173</v>
      </c>
      <c r="I24" s="2"/>
      <c r="J24" s="105">
        <v>1</v>
      </c>
      <c r="K24" s="105" t="s">
        <v>17</v>
      </c>
      <c r="L24" s="105"/>
      <c r="M24" s="5"/>
      <c r="N24" s="5"/>
      <c r="O24" s="5"/>
      <c r="P24" s="2" t="s">
        <v>17</v>
      </c>
      <c r="Q24" s="5"/>
      <c r="R24" s="106" t="s">
        <v>605</v>
      </c>
    </row>
    <row r="25" spans="1:18" ht="15" customHeight="1" x14ac:dyDescent="0.25">
      <c r="A25" s="104" t="s">
        <v>0</v>
      </c>
      <c r="B25" s="126" t="s">
        <v>249</v>
      </c>
      <c r="C25" s="88"/>
      <c r="D25" s="4">
        <v>3</v>
      </c>
      <c r="E25" s="4">
        <v>3</v>
      </c>
      <c r="F25" s="4" t="s">
        <v>189</v>
      </c>
      <c r="G25" s="4" t="s">
        <v>189</v>
      </c>
      <c r="H25" s="85" t="s">
        <v>175</v>
      </c>
      <c r="I25" s="127">
        <v>0.6</v>
      </c>
      <c r="J25" s="2">
        <v>1</v>
      </c>
      <c r="K25" s="87" t="s">
        <v>13</v>
      </c>
      <c r="L25" s="87" t="s">
        <v>192</v>
      </c>
      <c r="M25" s="5"/>
      <c r="N25" s="5"/>
      <c r="O25" s="5"/>
      <c r="P25" s="2" t="s">
        <v>13</v>
      </c>
      <c r="Q25" s="5" t="s">
        <v>192</v>
      </c>
      <c r="R25" s="106" t="s">
        <v>605</v>
      </c>
    </row>
    <row r="26" spans="1:18" ht="15" customHeight="1" x14ac:dyDescent="0.25">
      <c r="A26" s="104" t="s">
        <v>0</v>
      </c>
      <c r="B26" s="126" t="s">
        <v>204</v>
      </c>
      <c r="C26" s="88"/>
      <c r="D26" s="4">
        <v>3</v>
      </c>
      <c r="E26" s="4">
        <v>3</v>
      </c>
      <c r="F26" s="4" t="s">
        <v>189</v>
      </c>
      <c r="G26" s="4" t="s">
        <v>189</v>
      </c>
      <c r="H26" s="85" t="s">
        <v>175</v>
      </c>
      <c r="I26" s="127">
        <v>0.6</v>
      </c>
      <c r="J26" s="2">
        <v>1</v>
      </c>
      <c r="K26" s="87" t="s">
        <v>13</v>
      </c>
      <c r="L26" s="87" t="s">
        <v>192</v>
      </c>
      <c r="M26" s="5"/>
      <c r="N26" s="5"/>
      <c r="O26" s="5"/>
      <c r="P26" s="2" t="s">
        <v>13</v>
      </c>
      <c r="Q26" s="5" t="s">
        <v>192</v>
      </c>
      <c r="R26" s="106" t="s">
        <v>605</v>
      </c>
    </row>
    <row r="27" spans="1:18" ht="15" customHeight="1" x14ac:dyDescent="0.25">
      <c r="A27" s="104" t="s">
        <v>0</v>
      </c>
      <c r="B27" s="126" t="s">
        <v>202</v>
      </c>
      <c r="C27" s="88"/>
      <c r="D27" s="4">
        <v>3</v>
      </c>
      <c r="E27" s="4">
        <v>3</v>
      </c>
      <c r="F27" s="4" t="s">
        <v>189</v>
      </c>
      <c r="G27" s="4" t="s">
        <v>189</v>
      </c>
      <c r="H27" s="85" t="s">
        <v>175</v>
      </c>
      <c r="I27" s="127">
        <v>0.6</v>
      </c>
      <c r="J27" s="2">
        <v>1</v>
      </c>
      <c r="K27" s="87" t="s">
        <v>13</v>
      </c>
      <c r="L27" s="87" t="s">
        <v>203</v>
      </c>
      <c r="M27" s="5"/>
      <c r="N27" s="5"/>
      <c r="O27" s="5"/>
      <c r="P27" s="2" t="s">
        <v>13</v>
      </c>
      <c r="Q27" s="5" t="s">
        <v>218</v>
      </c>
      <c r="R27" s="106" t="s">
        <v>605</v>
      </c>
    </row>
    <row r="28" spans="1:18" ht="15" customHeight="1" x14ac:dyDescent="0.25">
      <c r="A28" s="104" t="s">
        <v>0</v>
      </c>
      <c r="B28" s="126" t="s">
        <v>250</v>
      </c>
      <c r="C28" s="88"/>
      <c r="D28" s="4">
        <v>3</v>
      </c>
      <c r="E28" s="4">
        <v>3</v>
      </c>
      <c r="F28" s="4" t="s">
        <v>189</v>
      </c>
      <c r="G28" s="4" t="s">
        <v>189</v>
      </c>
      <c r="H28" s="2" t="s">
        <v>174</v>
      </c>
      <c r="I28" s="127">
        <v>0.6</v>
      </c>
      <c r="J28" s="2">
        <v>1</v>
      </c>
      <c r="K28" s="87" t="s">
        <v>15</v>
      </c>
      <c r="L28" s="87" t="s">
        <v>190</v>
      </c>
      <c r="M28" s="5"/>
      <c r="N28" s="5"/>
      <c r="O28" s="5"/>
      <c r="P28" s="2" t="s">
        <v>15</v>
      </c>
      <c r="Q28" s="2" t="s">
        <v>190</v>
      </c>
      <c r="R28" s="106" t="s">
        <v>605</v>
      </c>
    </row>
    <row r="29" spans="1:18" ht="15" customHeight="1" x14ac:dyDescent="0.25">
      <c r="A29" s="104" t="s">
        <v>0</v>
      </c>
      <c r="B29" s="126" t="s">
        <v>251</v>
      </c>
      <c r="C29" s="104"/>
      <c r="D29" s="4">
        <v>3</v>
      </c>
      <c r="E29" s="4">
        <v>3</v>
      </c>
      <c r="F29" s="4" t="s">
        <v>189</v>
      </c>
      <c r="G29" s="4" t="s">
        <v>189</v>
      </c>
      <c r="H29" s="85" t="s">
        <v>173</v>
      </c>
      <c r="I29" s="2"/>
      <c r="J29" s="2">
        <v>2</v>
      </c>
      <c r="K29" s="105" t="s">
        <v>13</v>
      </c>
      <c r="L29" s="105" t="s">
        <v>195</v>
      </c>
      <c r="M29" s="5"/>
      <c r="N29" s="5"/>
      <c r="O29" s="5"/>
      <c r="P29" s="2" t="s">
        <v>13</v>
      </c>
      <c r="Q29" s="5" t="s">
        <v>195</v>
      </c>
      <c r="R29" s="106" t="s">
        <v>605</v>
      </c>
    </row>
    <row r="30" spans="1:18" ht="15" customHeight="1" x14ac:dyDescent="0.25">
      <c r="A30" s="104" t="s">
        <v>0</v>
      </c>
      <c r="B30" s="126" t="s">
        <v>207</v>
      </c>
      <c r="C30" s="104"/>
      <c r="D30" s="4">
        <v>3</v>
      </c>
      <c r="E30" s="4">
        <v>3</v>
      </c>
      <c r="F30" s="4" t="s">
        <v>189</v>
      </c>
      <c r="G30" s="4" t="s">
        <v>189</v>
      </c>
      <c r="H30" s="85" t="s">
        <v>175</v>
      </c>
      <c r="I30" s="127">
        <v>0.6</v>
      </c>
      <c r="J30" s="2">
        <v>1</v>
      </c>
      <c r="K30" s="87" t="s">
        <v>13</v>
      </c>
      <c r="L30" s="87" t="s">
        <v>192</v>
      </c>
      <c r="M30" s="5"/>
      <c r="N30" s="5"/>
      <c r="O30" s="5"/>
      <c r="P30" s="2" t="s">
        <v>13</v>
      </c>
      <c r="Q30" s="5" t="s">
        <v>192</v>
      </c>
      <c r="R30" s="106" t="s">
        <v>605</v>
      </c>
    </row>
    <row r="31" spans="1:18" ht="15" customHeight="1" x14ac:dyDescent="0.25">
      <c r="A31" s="104" t="s">
        <v>0</v>
      </c>
      <c r="B31" s="126" t="s">
        <v>208</v>
      </c>
      <c r="C31" s="104"/>
      <c r="D31" s="4">
        <v>3</v>
      </c>
      <c r="E31" s="4">
        <v>3</v>
      </c>
      <c r="F31" s="4" t="s">
        <v>189</v>
      </c>
      <c r="G31" s="4" t="s">
        <v>189</v>
      </c>
      <c r="H31" s="85" t="s">
        <v>175</v>
      </c>
      <c r="I31" s="89">
        <v>0.6</v>
      </c>
      <c r="J31" s="5">
        <v>1</v>
      </c>
      <c r="K31" s="5" t="s">
        <v>13</v>
      </c>
      <c r="L31" s="5" t="s">
        <v>192</v>
      </c>
      <c r="M31" s="5"/>
      <c r="N31" s="5"/>
      <c r="O31" s="5"/>
      <c r="P31" s="5" t="s">
        <v>13</v>
      </c>
      <c r="Q31" s="5" t="s">
        <v>192</v>
      </c>
      <c r="R31" s="106" t="s">
        <v>605</v>
      </c>
    </row>
    <row r="32" spans="1:18" ht="15" customHeight="1" x14ac:dyDescent="0.25">
      <c r="A32" s="104" t="s">
        <v>0</v>
      </c>
      <c r="B32" s="126" t="s">
        <v>252</v>
      </c>
      <c r="C32" s="104"/>
      <c r="D32" s="4">
        <v>3</v>
      </c>
      <c r="E32" s="4">
        <v>3</v>
      </c>
      <c r="F32" s="4" t="s">
        <v>189</v>
      </c>
      <c r="G32" s="4" t="s">
        <v>189</v>
      </c>
      <c r="H32" s="85" t="s">
        <v>175</v>
      </c>
      <c r="I32" s="89">
        <v>0.6</v>
      </c>
      <c r="J32" s="5">
        <v>1</v>
      </c>
      <c r="K32" s="5" t="s">
        <v>13</v>
      </c>
      <c r="L32" s="5" t="s">
        <v>192</v>
      </c>
      <c r="M32" s="5"/>
      <c r="N32" s="5"/>
      <c r="O32" s="5"/>
      <c r="P32" s="5" t="s">
        <v>13</v>
      </c>
      <c r="Q32" s="5" t="s">
        <v>192</v>
      </c>
      <c r="R32" s="106" t="s">
        <v>605</v>
      </c>
    </row>
    <row r="33" spans="1:18" x14ac:dyDescent="0.25">
      <c r="A33" s="104" t="s">
        <v>0</v>
      </c>
      <c r="B33" s="126" t="s">
        <v>210</v>
      </c>
      <c r="C33" s="88"/>
      <c r="D33" s="4">
        <v>3</v>
      </c>
      <c r="E33" s="4">
        <v>3</v>
      </c>
      <c r="F33" s="4" t="s">
        <v>189</v>
      </c>
      <c r="G33" s="4" t="s">
        <v>189</v>
      </c>
      <c r="H33" s="85" t="s">
        <v>175</v>
      </c>
      <c r="I33" s="89">
        <v>0.6</v>
      </c>
      <c r="J33" s="5">
        <v>1</v>
      </c>
      <c r="K33" s="5" t="s">
        <v>13</v>
      </c>
      <c r="L33" s="5" t="s">
        <v>192</v>
      </c>
      <c r="M33" s="5"/>
      <c r="N33" s="5"/>
      <c r="O33" s="5"/>
      <c r="P33" s="5" t="s">
        <v>13</v>
      </c>
      <c r="Q33" s="5" t="s">
        <v>192</v>
      </c>
      <c r="R33" s="106" t="s">
        <v>605</v>
      </c>
    </row>
    <row r="34" spans="1:18" x14ac:dyDescent="0.25">
      <c r="A34" s="104" t="s">
        <v>0</v>
      </c>
      <c r="B34" s="126" t="s">
        <v>211</v>
      </c>
      <c r="C34" s="88"/>
      <c r="D34" s="4">
        <v>3</v>
      </c>
      <c r="E34" s="4">
        <v>3</v>
      </c>
      <c r="F34" s="4" t="s">
        <v>189</v>
      </c>
      <c r="G34" s="4" t="s">
        <v>189</v>
      </c>
      <c r="H34" s="5" t="s">
        <v>175</v>
      </c>
      <c r="I34" s="99">
        <v>0.6</v>
      </c>
      <c r="J34" s="5">
        <v>1</v>
      </c>
      <c r="K34" s="5" t="s">
        <v>13</v>
      </c>
      <c r="L34" s="5" t="s">
        <v>195</v>
      </c>
      <c r="M34" s="5"/>
      <c r="N34" s="5"/>
      <c r="O34" s="5"/>
      <c r="P34" s="5" t="s">
        <v>15</v>
      </c>
      <c r="Q34" s="5" t="s">
        <v>190</v>
      </c>
      <c r="R34" s="106" t="s">
        <v>605</v>
      </c>
    </row>
    <row r="35" spans="1:18" x14ac:dyDescent="0.25">
      <c r="A35" s="104" t="s">
        <v>0</v>
      </c>
      <c r="B35" s="88" t="s">
        <v>212</v>
      </c>
      <c r="C35" s="88"/>
      <c r="D35" s="4">
        <v>3</v>
      </c>
      <c r="E35" s="4">
        <v>3</v>
      </c>
      <c r="F35" s="4" t="s">
        <v>189</v>
      </c>
      <c r="G35" s="4" t="s">
        <v>189</v>
      </c>
      <c r="H35" s="5"/>
      <c r="I35" s="5"/>
      <c r="J35" s="3"/>
      <c r="K35" s="5"/>
      <c r="L35" s="5"/>
      <c r="M35" s="5"/>
      <c r="N35" s="5"/>
      <c r="O35" s="5"/>
      <c r="P35" s="129"/>
      <c r="Q35" s="129"/>
      <c r="R35" s="5" t="s">
        <v>503</v>
      </c>
    </row>
    <row r="36" spans="1:18" x14ac:dyDescent="0.25">
      <c r="A36" s="105" t="s">
        <v>0</v>
      </c>
      <c r="B36" s="102" t="s">
        <v>215</v>
      </c>
      <c r="C36" s="102"/>
      <c r="D36" s="106">
        <v>3</v>
      </c>
      <c r="E36" s="101">
        <v>3</v>
      </c>
      <c r="F36" s="101" t="s">
        <v>189</v>
      </c>
      <c r="G36" s="101" t="s">
        <v>189</v>
      </c>
      <c r="H36" s="101" t="s">
        <v>175</v>
      </c>
      <c r="I36" s="107">
        <v>0.6</v>
      </c>
      <c r="J36" s="103">
        <v>1</v>
      </c>
      <c r="K36" s="101" t="s">
        <v>13</v>
      </c>
      <c r="L36" s="101" t="s">
        <v>216</v>
      </c>
      <c r="M36" s="5"/>
      <c r="N36" s="5"/>
      <c r="O36" s="5"/>
      <c r="P36" s="106" t="s">
        <v>13</v>
      </c>
      <c r="Q36" s="106" t="s">
        <v>192</v>
      </c>
      <c r="R36" s="106" t="s">
        <v>605</v>
      </c>
    </row>
    <row r="37" spans="1:18" x14ac:dyDescent="0.25">
      <c r="A37" s="2"/>
      <c r="B37" s="63"/>
      <c r="C37" s="3"/>
      <c r="D37" s="4"/>
      <c r="E37" s="5"/>
      <c r="F37" s="5"/>
      <c r="G37" s="5"/>
      <c r="H37" s="5"/>
      <c r="I37" s="5"/>
      <c r="J37" s="6"/>
      <c r="K37" s="5"/>
      <c r="L37" s="5"/>
      <c r="M37" s="5"/>
      <c r="N37" s="5"/>
      <c r="O37" s="5"/>
      <c r="P37" s="5"/>
      <c r="Q37" s="5"/>
      <c r="R37" s="5"/>
    </row>
    <row r="38" spans="1:18" s="43" customFormat="1" x14ac:dyDescent="0.25">
      <c r="A38" s="2"/>
      <c r="B38" s="63"/>
      <c r="C38" s="3"/>
      <c r="D38" s="4"/>
      <c r="E38" s="5"/>
      <c r="F38" s="5"/>
      <c r="G38" s="5"/>
      <c r="H38" s="5"/>
      <c r="I38" s="5"/>
      <c r="J38" s="6"/>
      <c r="K38" s="5"/>
      <c r="L38" s="5"/>
      <c r="M38" s="5"/>
      <c r="N38" s="5"/>
      <c r="O38" s="5"/>
      <c r="P38" s="5"/>
      <c r="Q38" s="5"/>
      <c r="R38" s="5"/>
    </row>
    <row r="39" spans="1:18" s="43" customFormat="1" x14ac:dyDescent="0.25">
      <c r="A39" s="2"/>
      <c r="B39" s="63"/>
      <c r="C39" s="3"/>
      <c r="D39" s="4"/>
      <c r="E39" s="5"/>
      <c r="F39" s="5"/>
      <c r="G39" s="5"/>
      <c r="H39" s="5"/>
      <c r="I39" s="5"/>
      <c r="J39" s="6"/>
      <c r="K39" s="5"/>
      <c r="L39" s="5"/>
      <c r="M39" s="5"/>
      <c r="N39" s="5"/>
      <c r="O39" s="5"/>
      <c r="P39" s="5"/>
      <c r="Q39" s="5"/>
      <c r="R39" s="5"/>
    </row>
    <row r="40" spans="1:18" s="43" customFormat="1" x14ac:dyDescent="0.25">
      <c r="A40" s="2"/>
      <c r="B40" s="63"/>
      <c r="C40" s="3"/>
      <c r="D40" s="4"/>
      <c r="E40" s="5"/>
      <c r="F40" s="5"/>
      <c r="G40" s="5"/>
      <c r="H40" s="5"/>
      <c r="I40" s="5"/>
      <c r="J40" s="6"/>
      <c r="K40" s="5"/>
      <c r="L40" s="5"/>
      <c r="M40" s="5"/>
      <c r="N40" s="5"/>
      <c r="O40" s="5"/>
      <c r="P40" s="5"/>
      <c r="Q40" s="5"/>
      <c r="R40" s="5"/>
    </row>
    <row r="41" spans="1:18" s="43" customFormat="1" ht="18.75" x14ac:dyDescent="0.25">
      <c r="A41" s="2"/>
      <c r="B41" s="65"/>
      <c r="C41" s="7"/>
      <c r="D41" s="4"/>
      <c r="E41" s="8"/>
      <c r="F41" s="8"/>
      <c r="G41" s="8"/>
      <c r="H41" s="8"/>
      <c r="I41" s="8"/>
      <c r="J41" s="9"/>
      <c r="K41" s="5"/>
      <c r="L41" s="5"/>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SecHpE7x66tBZDtqTMT3EvAsvpMBTpGUBkU6m1N3r2Mb1sY5ndxI7AenXMeR/nRFqK5eDr2c7+ErEXQPLatdzQ==" saltValue="TpK5Lg6ehSscbz1AthYSA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541" priority="158">
      <formula>$A$11=2</formula>
    </cfRule>
    <cfRule type="expression" dxfId="540" priority="159">
      <formula>$A$11=3</formula>
    </cfRule>
    <cfRule type="expression" dxfId="539" priority="160">
      <formula>$A$11=1</formula>
    </cfRule>
  </conditionalFormatting>
  <conditionalFormatting sqref="I37:I52 K37:L52">
    <cfRule type="expression" dxfId="538" priority="157">
      <formula>$H37="CCI (CC Intégral)"</formula>
    </cfRule>
  </conditionalFormatting>
  <conditionalFormatting sqref="I37:J52">
    <cfRule type="expression" dxfId="537" priority="156">
      <formula>$H37="CT (Contrôle terminal)"</formula>
    </cfRule>
  </conditionalFormatting>
  <conditionalFormatting sqref="K15:L16">
    <cfRule type="expression" dxfId="536" priority="153">
      <formula>$H$17="CCI (CC Intégral)"</formula>
    </cfRule>
  </conditionalFormatting>
  <conditionalFormatting sqref="O15">
    <cfRule type="expression" dxfId="535" priority="150">
      <formula>$A$11=2</formula>
    </cfRule>
    <cfRule type="expression" dxfId="534" priority="151">
      <formula>$A$11=3</formula>
    </cfRule>
    <cfRule type="expression" dxfId="533" priority="152">
      <formula>$A$11=1</formula>
    </cfRule>
  </conditionalFormatting>
  <conditionalFormatting sqref="P15:Q15">
    <cfRule type="expression" dxfId="532" priority="147">
      <formula>$A$11=2</formula>
    </cfRule>
    <cfRule type="expression" dxfId="531" priority="148">
      <formula>$A$11=3</formula>
    </cfRule>
    <cfRule type="expression" dxfId="530" priority="149">
      <formula>$A$11=1</formula>
    </cfRule>
  </conditionalFormatting>
  <conditionalFormatting sqref="P16:Q16">
    <cfRule type="expression" dxfId="529" priority="144">
      <formula>$A$11=2</formula>
    </cfRule>
    <cfRule type="expression" dxfId="528" priority="145">
      <formula>$A$11=4</formula>
    </cfRule>
    <cfRule type="expression" dxfId="527" priority="146">
      <formula>$A$11=1</formula>
    </cfRule>
  </conditionalFormatting>
  <conditionalFormatting sqref="O16">
    <cfRule type="expression" dxfId="526" priority="141">
      <formula>$A$11=2</formula>
    </cfRule>
    <cfRule type="expression" dxfId="525" priority="142">
      <formula>$A$11=4</formula>
    </cfRule>
    <cfRule type="expression" dxfId="524" priority="143">
      <formula>$A$11=1</formula>
    </cfRule>
  </conditionalFormatting>
  <conditionalFormatting sqref="I18:I19 K18:L19 K35:L35 I35">
    <cfRule type="expression" dxfId="523" priority="135">
      <formula>$H18="CCI (CC Intégral)"</formula>
    </cfRule>
  </conditionalFormatting>
  <conditionalFormatting sqref="I18:J19 I35:J35">
    <cfRule type="expression" dxfId="522" priority="134">
      <formula>$H18="CT (Contrôle terminal)"</formula>
    </cfRule>
  </conditionalFormatting>
  <conditionalFormatting sqref="I20:I22 K20:L22 K24:L24 I24">
    <cfRule type="expression" dxfId="521" priority="128">
      <formula>$H20="CCI (CC Intégral)"</formula>
    </cfRule>
  </conditionalFormatting>
  <conditionalFormatting sqref="I20:J22 I24:J24">
    <cfRule type="expression" dxfId="520" priority="129">
      <formula>$H20="CT (Contrôle terminal)"</formula>
    </cfRule>
  </conditionalFormatting>
  <conditionalFormatting sqref="I22 K22:L22">
    <cfRule type="expression" dxfId="519" priority="130">
      <formula>$H22="CCI (CC Intégral)"</formula>
    </cfRule>
  </conditionalFormatting>
  <conditionalFormatting sqref="I22:J22">
    <cfRule type="expression" dxfId="518" priority="131">
      <formula>$H22="CT (Contrôle terminal)"</formula>
    </cfRule>
  </conditionalFormatting>
  <conditionalFormatting sqref="I23 K23:L23">
    <cfRule type="expression" dxfId="517" priority="132">
      <formula>$H23="CCI (CC Intégral)"</formula>
    </cfRule>
  </conditionalFormatting>
  <conditionalFormatting sqref="I23:J23">
    <cfRule type="expression" dxfId="516" priority="133">
      <formula>$H23="CT (Contrôle terminal)"</formula>
    </cfRule>
  </conditionalFormatting>
  <conditionalFormatting sqref="K34:L34 I34 I27 K27:L27">
    <cfRule type="expression" dxfId="515" priority="108">
      <formula>$H27="CCI (CC Intégral)"</formula>
    </cfRule>
  </conditionalFormatting>
  <conditionalFormatting sqref="I34:J34 I27:J27">
    <cfRule type="expression" dxfId="514" priority="109">
      <formula>$H27="CT (Contrôle terminal)"</formula>
    </cfRule>
  </conditionalFormatting>
  <conditionalFormatting sqref="K27:L27 I27">
    <cfRule type="expression" dxfId="513" priority="110">
      <formula>$H27="CCI (CC Intégral)"</formula>
    </cfRule>
  </conditionalFormatting>
  <conditionalFormatting sqref="I27:J27">
    <cfRule type="expression" dxfId="512" priority="111">
      <formula>$H27="CT (Contrôle terminal)"</formula>
    </cfRule>
  </conditionalFormatting>
  <conditionalFormatting sqref="I29 K29:L29">
    <cfRule type="expression" dxfId="511" priority="112">
      <formula>$H29="CCI (CC Intégral)"</formula>
    </cfRule>
  </conditionalFormatting>
  <conditionalFormatting sqref="I29:J29">
    <cfRule type="expression" dxfId="510" priority="113">
      <formula>$H29="CT (Contrôle terminal)"</formula>
    </cfRule>
  </conditionalFormatting>
  <conditionalFormatting sqref="I25 K25:L25">
    <cfRule type="expression" dxfId="509" priority="114">
      <formula>$H25="CCI (CC Intégral)"</formula>
    </cfRule>
  </conditionalFormatting>
  <conditionalFormatting sqref="I25:J25">
    <cfRule type="expression" dxfId="508" priority="115">
      <formula>$H25="CT (Contrôle terminal)"</formula>
    </cfRule>
  </conditionalFormatting>
  <conditionalFormatting sqref="I26 K26:L26">
    <cfRule type="expression" dxfId="507" priority="116">
      <formula>$H26="CCI (CC Intégral)"</formula>
    </cfRule>
  </conditionalFormatting>
  <conditionalFormatting sqref="I26:J26">
    <cfRule type="expression" dxfId="506" priority="117">
      <formula>$H26="CT (Contrôle terminal)"</formula>
    </cfRule>
  </conditionalFormatting>
  <conditionalFormatting sqref="I28 K28:L28">
    <cfRule type="expression" dxfId="505" priority="118">
      <formula>$H28="CCI (CC Intégral)"</formula>
    </cfRule>
  </conditionalFormatting>
  <conditionalFormatting sqref="I28:J28">
    <cfRule type="expression" dxfId="504" priority="119">
      <formula>$H28="CT (Contrôle terminal)"</formula>
    </cfRule>
  </conditionalFormatting>
  <conditionalFormatting sqref="I30 K30:L30">
    <cfRule type="expression" dxfId="503" priority="120">
      <formula>$H30="CCI (CC Intégral)"</formula>
    </cfRule>
  </conditionalFormatting>
  <conditionalFormatting sqref="I30:J30">
    <cfRule type="expression" dxfId="502" priority="121">
      <formula>$H30="CT (Contrôle terminal)"</formula>
    </cfRule>
  </conditionalFormatting>
  <conditionalFormatting sqref="I31 K31:L31">
    <cfRule type="expression" dxfId="501" priority="122">
      <formula>$H31="CCI (CC Intégral)"</formula>
    </cfRule>
  </conditionalFormatting>
  <conditionalFormatting sqref="I31:J31">
    <cfRule type="expression" dxfId="500" priority="123">
      <formula>$H31="CT (Contrôle terminal)"</formula>
    </cfRule>
  </conditionalFormatting>
  <conditionalFormatting sqref="I32 K32:L32">
    <cfRule type="expression" dxfId="499" priority="124">
      <formula>$H32="CCI (CC Intégral)"</formula>
    </cfRule>
  </conditionalFormatting>
  <conditionalFormatting sqref="I32:J32">
    <cfRule type="expression" dxfId="498" priority="125">
      <formula>$H32="CT (Contrôle terminal)"</formula>
    </cfRule>
  </conditionalFormatting>
  <conditionalFormatting sqref="I33 K33:L33">
    <cfRule type="expression" dxfId="497" priority="126">
      <formula>$H33="CCI (CC Intégral)"</formula>
    </cfRule>
  </conditionalFormatting>
  <conditionalFormatting sqref="I33:J33">
    <cfRule type="expression" dxfId="496" priority="127">
      <formula>$H33="CT (Contrôle terminal)"</formula>
    </cfRule>
  </conditionalFormatting>
  <conditionalFormatting sqref="I17 K17:L17">
    <cfRule type="expression" dxfId="495" priority="106">
      <formula>$H17="CCI (CC Intégral)"</formula>
    </cfRule>
  </conditionalFormatting>
  <conditionalFormatting sqref="I17:J17">
    <cfRule type="expression" dxfId="494" priority="107">
      <formula>$H17="CT (Contrôle terminal)"</formula>
    </cfRule>
  </conditionalFormatting>
  <conditionalFormatting sqref="I36 K36:L36">
    <cfRule type="expression" dxfId="493" priority="105">
      <formula>$H36="CCI (CC Intégral)"</formula>
    </cfRule>
  </conditionalFormatting>
  <conditionalFormatting sqref="I36:J36">
    <cfRule type="expression" dxfId="492" priority="104">
      <formula>$H36="CT (Contrôle terminal)"</formula>
    </cfRule>
  </conditionalFormatting>
  <conditionalFormatting sqref="P35:Q35 P18:Q19">
    <cfRule type="expression" dxfId="491" priority="93">
      <formula>#REF!="Session unique"</formula>
    </cfRule>
  </conditionalFormatting>
  <dataValidations count="5">
    <dataValidation type="list" allowBlank="1" showInputMessage="1" showErrorMessage="1" sqref="M17:M52 K17:K52" xr:uid="{00000000-0002-0000-0500-000000000000}">
      <formula1>Nature_contrôle</formula1>
    </dataValidation>
    <dataValidation type="list" allowBlank="1" showInputMessage="1" showErrorMessage="1" sqref="H17:H52" xr:uid="{00000000-0002-0000-0500-000001000000}">
      <formula1>Type_contrôle</formula1>
    </dataValidation>
    <dataValidation type="list" allowBlank="1" showInputMessage="1" showErrorMessage="1" sqref="A17:A52" xr:uid="{00000000-0002-0000-0500-000002000000}">
      <formula1>Nat_ELP</formula1>
    </dataValidation>
    <dataValidation type="list" allowBlank="1" showInputMessage="1" showErrorMessage="1" sqref="F17:G52" xr:uid="{00000000-0002-0000-0500-000003000000}">
      <formula1>"Oui,Non"</formula1>
    </dataValidation>
    <dataValidation type="list" allowBlank="1" showInputMessage="1" showErrorMessage="1" errorTitle="Nature" error="Utiliser la liste déroulante" promptTitle="Nature" prompt="Utiliser la liste déroulante" sqref="O17:P52" xr:uid="{00000000-0002-0000-05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8" id="{2EA6878A-6AB8-4954-B7D8-38CA177A956E}">
            <xm:f>'Fiche générale'!$B$6="Seconde chance"</xm:f>
            <x14:dxf>
              <fill>
                <patternFill>
                  <bgColor theme="1"/>
                </patternFill>
              </fill>
            </x14:dxf>
          </x14:cfRule>
          <x14:cfRule type="expression" priority="154" id="{01D5F9F5-BD28-49D5-B82B-91929BC75088}">
            <xm:f>'Fiche générale'!$B$6="Session unique"</xm:f>
            <x14:dxf>
              <fill>
                <patternFill>
                  <bgColor theme="1"/>
                </patternFill>
              </fill>
            </x14:dxf>
          </x14:cfRule>
          <x14:cfRule type="expression" priority="155"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M14:N35 M37:N52</xm:sqref>
        </x14:conditionalFormatting>
        <x14:conditionalFormatting xmlns:xm="http://schemas.microsoft.com/office/excel/2006/main">
          <x14:cfRule type="expression" priority="137" id="{D5401573-AC74-46D8-A922-D823BFC7A9B3}">
            <xm:f>'Fiche générale'!$B$6="Deux sessions"</xm:f>
            <x14:dxf>
              <fill>
                <patternFill>
                  <bgColor theme="1"/>
                </patternFill>
              </fill>
            </x14:dxf>
          </x14:cfRule>
          <x14:cfRule type="expression" priority="139" id="{C81F66D4-B78F-4D46-9144-AF8DB173681F}">
            <xm:f>'\Users\beluafi\Desktop\DOC Maquette - MCC\[MCC-Portail &amp; L1 L2.xlsx]Fiche générale'!#REF!="Deux sessions"</xm:f>
            <x14:dxf>
              <fill>
                <patternFill>
                  <bgColor theme="1"/>
                </patternFill>
              </fill>
            </x14:dxf>
          </x14:cfRule>
          <x14:cfRule type="expression" priority="140" id="{3DE4133C-80CF-4CC1-A7E3-E6E9008FF885}">
            <xm:f>'Z:\DEVE\Cellule APOGEE\2018 MODULO\MCC\[Modèle MCC- L1 L2 double licence.xlsx]Fiche générale'!#REF!="Deux sessions"</xm:f>
            <x14:dxf>
              <fill>
                <patternFill>
                  <bgColor theme="1"/>
                </patternFill>
              </fill>
            </x14:dxf>
          </x14:cfRule>
          <xm:sqref>O14:R16 O37:R52 O17:O35 R19 R35</xm:sqref>
        </x14:conditionalFormatting>
        <x14:conditionalFormatting xmlns:xm="http://schemas.microsoft.com/office/excel/2006/main">
          <x14:cfRule type="expression" priority="136" id="{018AF7EB-8019-4A63-BDEC-547CB2E6C50E}">
            <xm:f>'Fiche générale'!$B$6="Session unique"</xm:f>
            <x14:dxf>
              <fill>
                <patternFill>
                  <bgColor theme="1"/>
                </patternFill>
              </fill>
            </x14:dxf>
          </x14:cfRule>
          <xm:sqref>M14:R16 M37:R52 M17:O35 R19 R35</xm:sqref>
        </x14:conditionalFormatting>
        <x14:conditionalFormatting xmlns:xm="http://schemas.microsoft.com/office/excel/2006/main">
          <x14:cfRule type="expression" priority="99" id="{5BC2AB94-D18D-4AF1-BE00-A6D0F68B1624}">
            <xm:f>'Fiche générale'!$B$5="Seconde chance"</xm:f>
            <x14:dxf>
              <fill>
                <patternFill>
                  <bgColor theme="1"/>
                </patternFill>
              </fill>
            </x14:dxf>
          </x14:cfRule>
          <x14:cfRule type="expression" priority="102" id="{6E95552F-53B8-4A84-B866-C724704F8500}">
            <xm:f>'Fiche générale'!$B$5="Session unique"</xm:f>
            <x14:dxf>
              <fill>
                <patternFill>
                  <bgColor theme="1"/>
                </patternFill>
              </fill>
            </x14:dxf>
          </x14:cfRule>
          <x14:cfRule type="expression" priority="103" id="{F5CA565A-6FD5-490E-B6D1-CEE77BD9D259}">
            <xm:f>'\Volumes\Mes Documents\DEVE\Cellule APOGEE\2018 MODULO\MCC\D:\Volumes\Mes Documents\DEVE\Cellule APOGEE\2018 MODULO\MCC\[Modèle MCC-LP.xlsx]Fiche générale'!#REF!="Session unique"</xm:f>
            <x14:dxf>
              <fill>
                <patternFill>
                  <bgColor theme="1"/>
                </patternFill>
              </fill>
            </x14:dxf>
          </x14:cfRule>
          <xm:sqref>M36:N36</xm:sqref>
        </x14:conditionalFormatting>
        <x14:conditionalFormatting xmlns:xm="http://schemas.microsoft.com/office/excel/2006/main">
          <x14:cfRule type="expression" priority="98" id="{4C663C68-D65C-4FCA-A48B-260CEBF12199}">
            <xm:f>'Fiche générale'!$B$5="Deux sessions"</xm:f>
            <x14:dxf>
              <fill>
                <patternFill>
                  <bgColor theme="1"/>
                </patternFill>
              </fill>
            </x14:dxf>
          </x14:cfRule>
          <x14:cfRule type="expression" priority="100" id="{3698A6C2-899A-4EB2-A8A0-782C8508D7E6}">
            <xm:f>'\Users\beluafi\Desktop\DOC Maquette - MCC\[MCC-Portail &amp; L1 L2.xlsx]Fiche générale'!#REF!="Deux sessions"</xm:f>
            <x14:dxf>
              <fill>
                <patternFill>
                  <bgColor theme="1"/>
                </patternFill>
              </fill>
            </x14:dxf>
          </x14:cfRule>
          <x14:cfRule type="expression" priority="101" id="{2BCF36E0-3DC5-46A0-9C07-AD891EED3C89}">
            <xm:f>'Z:\DEVE\Cellule APOGEE\2018 MODULO\MCC\[Modèle MCC- L1 L2 double licence.xlsx]Fiche générale'!#REF!="Deux sessions"</xm:f>
            <x14:dxf>
              <fill>
                <patternFill>
                  <bgColor theme="1"/>
                </patternFill>
              </fill>
            </x14:dxf>
          </x14:cfRule>
          <xm:sqref>O36</xm:sqref>
        </x14:conditionalFormatting>
        <x14:conditionalFormatting xmlns:xm="http://schemas.microsoft.com/office/excel/2006/main">
          <x14:cfRule type="expression" priority="97" id="{C7B1BB5D-59DD-4F27-8FC2-C1AF19397933}">
            <xm:f>'Fiche générale'!$B$5="Session unique"</xm:f>
            <x14:dxf>
              <fill>
                <patternFill>
                  <bgColor theme="1"/>
                </patternFill>
              </fill>
            </x14:dxf>
          </x14:cfRule>
          <xm:sqref>M36:O36</xm:sqref>
        </x14:conditionalFormatting>
        <x14:conditionalFormatting xmlns:xm="http://schemas.microsoft.com/office/excel/2006/main">
          <x14:cfRule type="expression" priority="95" id="{55BD32CF-94A9-4F6B-8DC0-61ADE2380FAD}">
            <xm:f>'\Users\Sophie Pluton\Documents\Master info 20-21 - Version finale\[MCC - Master INFORMATIQUE - DS4H - 2020-21 - VF.xlsx]Fiche générale'!#REF!="Session unique"</xm:f>
            <x14:dxf>
              <fill>
                <patternFill>
                  <bgColor theme="1"/>
                </patternFill>
              </fill>
            </x14:dxf>
          </x14:cfRule>
          <x14:cfRule type="expression" priority="96" id="{6DE58413-A98B-4CD8-8AC2-2FA729C2519B}">
            <xm:f>'\Volumes\Mes Documents\DEVE\Cellule APOGEE\2018 MODULO\MCC\D:\Volumes\Mes Documents\DEVE\Cellule APOGEE\2018 MODULO\MCC\[Modèle MCC-LP.xlsx]Fiche générale'!#REF!="Session unique"</xm:f>
            <x14:dxf>
              <fill>
                <patternFill>
                  <bgColor theme="1"/>
                </patternFill>
              </fill>
            </x14:dxf>
          </x14:cfRule>
          <xm:sqref>P36:Q36</xm:sqref>
        </x14:conditionalFormatting>
        <x14:conditionalFormatting xmlns:xm="http://schemas.microsoft.com/office/excel/2006/main">
          <x14:cfRule type="expression" priority="94" id="{1B5D0852-4EEA-4390-966D-C99A799EF22E}">
            <xm:f>'\Volumes\Mes Documents\DEVE\Cellule APOGEE\2018 MODULO\MCC\D:\Volumes\Mes Documents\DEVE\Cellule APOGEE\2018 MODULO\MCC\[Modèle MCC-LP.xlsx]Fiche générale'!#REF!="Session unique"</xm:f>
            <x14:dxf>
              <fill>
                <patternFill>
                  <bgColor theme="1"/>
                </patternFill>
              </fill>
            </x14:dxf>
          </x14:cfRule>
          <xm:sqref>P35:Q35 P18:Q19</xm:sqref>
        </x14:conditionalFormatting>
        <x14:conditionalFormatting xmlns:xm="http://schemas.microsoft.com/office/excel/2006/main">
          <x14:cfRule type="expression" priority="90" id="{F282275E-D7D8-4084-B733-0BF37D79D94B}">
            <xm:f>'Fiche générale'!$B$6="Deux sessions"</xm:f>
            <x14:dxf>
              <fill>
                <patternFill>
                  <bgColor theme="1"/>
                </patternFill>
              </fill>
            </x14:dxf>
          </x14:cfRule>
          <x14:cfRule type="expression" priority="91" id="{3EF89ADD-E531-44F6-88CC-1E4650C84485}">
            <xm:f>'\Users\beluafi\Desktop\DOC Maquette - MCC\[MCC-Portail &amp; L1 L2.xlsx]Fiche générale'!#REF!="Deux sessions"</xm:f>
            <x14:dxf>
              <fill>
                <patternFill>
                  <bgColor theme="1"/>
                </patternFill>
              </fill>
            </x14:dxf>
          </x14:cfRule>
          <x14:cfRule type="expression" priority="92" id="{C4655474-012B-4FD2-9C05-76DADC9178B1}">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89" id="{4DFB0DF3-C9F7-4D23-9C29-99CC8FE1540E}">
            <xm:f>'Fiche générale'!$B$6="Session unique"</xm:f>
            <x14:dxf>
              <fill>
                <patternFill>
                  <bgColor theme="1"/>
                </patternFill>
              </fill>
            </x14:dxf>
          </x14:cfRule>
          <xm:sqref>R17</xm:sqref>
        </x14:conditionalFormatting>
        <x14:conditionalFormatting xmlns:xm="http://schemas.microsoft.com/office/excel/2006/main">
          <x14:cfRule type="expression" priority="5" id="{BD788E5F-7BF4-4E85-81E2-821F48542174}">
            <xm:f>'Fiche générale'!$B$6="Session unique"</xm:f>
            <x14:dxf>
              <fill>
                <patternFill>
                  <bgColor theme="1"/>
                </patternFill>
              </fill>
            </x14:dxf>
          </x14:cfRule>
          <xm:sqref>R20:R34</xm:sqref>
        </x14:conditionalFormatting>
        <x14:conditionalFormatting xmlns:xm="http://schemas.microsoft.com/office/excel/2006/main">
          <x14:cfRule type="expression" priority="10" id="{A76AE6E8-0F0C-4B06-809C-919793C84715}">
            <xm:f>'Fiche générale'!$B$5="Deux sessions"</xm:f>
            <x14:dxf>
              <fill>
                <patternFill>
                  <bgColor theme="1"/>
                </patternFill>
              </fill>
            </x14:dxf>
          </x14:cfRule>
          <x14:cfRule type="expression" priority="11" id="{17B1DEFC-C0E1-4831-BE1E-5B2196427364}">
            <xm:f>'\Users\beluafi\Desktop\DOC Maquette - MCC\[MCC-Portail &amp; L1 L2.xlsx]Fiche générale'!#REF!="Deux sessions"</xm:f>
            <x14:dxf>
              <fill>
                <patternFill>
                  <bgColor theme="1"/>
                </patternFill>
              </fill>
            </x14:dxf>
          </x14:cfRule>
          <x14:cfRule type="expression" priority="12" id="{E7138E8F-6B0C-4E92-AF4D-2B05D51AF257}">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9" id="{33E8EE85-3A50-4C72-A8B1-63B4C74C9B8A}">
            <xm:f>'Fiche générale'!$B$5="Session unique"</xm:f>
            <x14:dxf>
              <fill>
                <patternFill>
                  <bgColor theme="1"/>
                </patternFill>
              </fill>
            </x14:dxf>
          </x14:cfRule>
          <xm:sqref>R18</xm:sqref>
        </x14:conditionalFormatting>
        <x14:conditionalFormatting xmlns:xm="http://schemas.microsoft.com/office/excel/2006/main">
          <x14:cfRule type="expression" priority="6" id="{C1DC9691-D460-4F64-AA08-8F423E6A5A62}">
            <xm:f>'Fiche générale'!$B$6="Deux sessions"</xm:f>
            <x14:dxf>
              <fill>
                <patternFill>
                  <bgColor theme="1"/>
                </patternFill>
              </fill>
            </x14:dxf>
          </x14:cfRule>
          <x14:cfRule type="expression" priority="7" id="{DE5C7727-7173-40A2-AAD9-0F754DFF6684}">
            <xm:f>'\Users\beluafi\Desktop\DOC Maquette - MCC\[MCC-Portail &amp; L1 L2.xlsx]Fiche générale'!#REF!="Deux sessions"</xm:f>
            <x14:dxf>
              <fill>
                <patternFill>
                  <bgColor theme="1"/>
                </patternFill>
              </fill>
            </x14:dxf>
          </x14:cfRule>
          <x14:cfRule type="expression" priority="8" id="{9FD361B0-A71D-45D0-8E44-9DD5A4D05199}">
            <xm:f>'Z:\DEVE\Cellule APOGEE\2018 MODULO\MCC\[Modèle MCC- L1 L2 double licence.xlsx]Fiche générale'!#REF!="Deux sessions"</xm:f>
            <x14:dxf>
              <fill>
                <patternFill>
                  <bgColor theme="1"/>
                </patternFill>
              </fill>
            </x14:dxf>
          </x14:cfRule>
          <xm:sqref>R20:R34</xm:sqref>
        </x14:conditionalFormatting>
        <x14:conditionalFormatting xmlns:xm="http://schemas.microsoft.com/office/excel/2006/main">
          <x14:cfRule type="expression" priority="2" id="{CF1B124B-987A-43D2-A194-E9DC02DF6CB9}">
            <xm:f>'Fiche générale'!$B$6="Deux sessions"</xm:f>
            <x14:dxf>
              <fill>
                <patternFill>
                  <bgColor theme="1"/>
                </patternFill>
              </fill>
            </x14:dxf>
          </x14:cfRule>
          <x14:cfRule type="expression" priority="3" id="{455411EB-5F7E-4C2C-845A-57498C6CE453}">
            <xm:f>'\Users\beluafi\Desktop\DOC Maquette - MCC\[MCC-Portail &amp; L1 L2.xlsx]Fiche générale'!#REF!="Deux sessions"</xm:f>
            <x14:dxf>
              <fill>
                <patternFill>
                  <bgColor theme="1"/>
                </patternFill>
              </fill>
            </x14:dxf>
          </x14:cfRule>
          <x14:cfRule type="expression" priority="4" id="{62888ADF-7605-4124-B645-D7774E9C531C}">
            <xm:f>'Z:\DEVE\Cellule APOGEE\2018 MODULO\MCC\[Modèle MCC- L1 L2 double licence.xlsx]Fiche générale'!#REF!="Deux sessions"</xm:f>
            <x14:dxf>
              <fill>
                <patternFill>
                  <bgColor theme="1"/>
                </patternFill>
              </fill>
            </x14:dxf>
          </x14:cfRule>
          <xm:sqref>R36</xm:sqref>
        </x14:conditionalFormatting>
        <x14:conditionalFormatting xmlns:xm="http://schemas.microsoft.com/office/excel/2006/main">
          <x14:cfRule type="expression" priority="1" id="{DDF9925A-5FF7-4DCB-AE12-964E2D2139E4}">
            <xm:f>'Fiche générale'!$B$6="Session unique"</xm:f>
            <x14:dxf>
              <fill>
                <patternFill>
                  <bgColor theme="1"/>
                </patternFill>
              </fill>
            </x14:dxf>
          </x14:cfRule>
          <xm:sqref>R36</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95"/>
  <sheetViews>
    <sheetView showGridLines="0" showZeros="0" topLeftCell="A13" zoomScale="70" zoomScaleNormal="70" zoomScalePageLayoutView="85" workbookViewId="0">
      <selection activeCell="F28" sqref="F28:L28"/>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24.1406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497</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79"/>
      <c r="H13" s="48"/>
      <c r="I13" s="48"/>
    </row>
    <row r="14" spans="1:18" ht="26.25" customHeight="1" x14ac:dyDescent="0.25">
      <c r="B14" s="50"/>
      <c r="C14" s="48"/>
      <c r="D14" s="48"/>
      <c r="E14" s="79"/>
      <c r="F14" s="79"/>
      <c r="G14" s="79"/>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04" t="s">
        <v>48</v>
      </c>
      <c r="B17" s="124" t="s">
        <v>253</v>
      </c>
      <c r="C17" s="3"/>
      <c r="D17" s="85">
        <v>6</v>
      </c>
      <c r="E17" s="85">
        <v>6</v>
      </c>
      <c r="F17" s="86" t="s">
        <v>189</v>
      </c>
      <c r="G17" s="86" t="s">
        <v>189</v>
      </c>
      <c r="H17" s="86" t="s">
        <v>174</v>
      </c>
      <c r="I17" s="85"/>
      <c r="J17" s="5">
        <v>2</v>
      </c>
      <c r="K17" s="64" t="s">
        <v>15</v>
      </c>
      <c r="L17" s="64" t="s">
        <v>190</v>
      </c>
      <c r="M17" s="5"/>
      <c r="N17" s="5"/>
      <c r="O17" s="5"/>
      <c r="P17" s="108"/>
      <c r="Q17" s="108"/>
      <c r="R17" s="106" t="s">
        <v>606</v>
      </c>
    </row>
    <row r="18" spans="1:18" ht="15" customHeight="1" x14ac:dyDescent="0.25">
      <c r="A18" s="98" t="s">
        <v>0</v>
      </c>
      <c r="B18" s="73" t="s">
        <v>220</v>
      </c>
      <c r="C18" s="74"/>
      <c r="D18" s="92">
        <v>3</v>
      </c>
      <c r="E18" s="92">
        <v>3</v>
      </c>
      <c r="F18" s="93" t="s">
        <v>189</v>
      </c>
      <c r="G18" s="93" t="s">
        <v>189</v>
      </c>
      <c r="H18" s="93" t="s">
        <v>175</v>
      </c>
      <c r="I18" s="109">
        <v>0.6</v>
      </c>
      <c r="J18" s="4">
        <v>1</v>
      </c>
      <c r="K18" s="98" t="s">
        <v>13</v>
      </c>
      <c r="L18" s="98" t="s">
        <v>192</v>
      </c>
      <c r="M18" s="5"/>
      <c r="N18" s="5"/>
      <c r="O18" s="5"/>
      <c r="P18" s="106" t="s">
        <v>13</v>
      </c>
      <c r="Q18" s="106" t="s">
        <v>217</v>
      </c>
      <c r="R18" s="106" t="s">
        <v>605</v>
      </c>
    </row>
    <row r="19" spans="1:18" s="75" customFormat="1" ht="15" customHeight="1" x14ac:dyDescent="0.25">
      <c r="A19" s="98" t="s">
        <v>0</v>
      </c>
      <c r="B19" s="73" t="s">
        <v>221</v>
      </c>
      <c r="C19" s="74"/>
      <c r="D19" s="92">
        <v>3</v>
      </c>
      <c r="E19" s="92">
        <v>3</v>
      </c>
      <c r="F19" s="93" t="s">
        <v>189</v>
      </c>
      <c r="G19" s="93" t="s">
        <v>189</v>
      </c>
      <c r="H19" s="93" t="s">
        <v>175</v>
      </c>
      <c r="I19" s="109">
        <v>0.6</v>
      </c>
      <c r="J19" s="4">
        <v>1</v>
      </c>
      <c r="K19" s="98" t="s">
        <v>13</v>
      </c>
      <c r="L19" s="98" t="s">
        <v>192</v>
      </c>
      <c r="M19" s="4"/>
      <c r="N19" s="4"/>
      <c r="O19" s="5"/>
      <c r="P19" s="106" t="s">
        <v>13</v>
      </c>
      <c r="Q19" s="106" t="s">
        <v>192</v>
      </c>
      <c r="R19" s="106" t="s">
        <v>605</v>
      </c>
    </row>
    <row r="20" spans="1:18" ht="15" customHeight="1" x14ac:dyDescent="0.25">
      <c r="A20" s="98" t="s">
        <v>0</v>
      </c>
      <c r="B20" s="73" t="s">
        <v>222</v>
      </c>
      <c r="C20" s="74"/>
      <c r="D20" s="92">
        <v>3</v>
      </c>
      <c r="E20" s="92">
        <v>3</v>
      </c>
      <c r="F20" s="93" t="s">
        <v>189</v>
      </c>
      <c r="G20" s="93" t="s">
        <v>189</v>
      </c>
      <c r="H20" s="93" t="s">
        <v>175</v>
      </c>
      <c r="I20" s="109">
        <v>0.6</v>
      </c>
      <c r="J20" s="4">
        <v>1</v>
      </c>
      <c r="K20" s="98" t="s">
        <v>13</v>
      </c>
      <c r="L20" s="98" t="s">
        <v>192</v>
      </c>
      <c r="M20" s="5"/>
      <c r="N20" s="5"/>
      <c r="O20" s="5"/>
      <c r="P20" s="106" t="s">
        <v>13</v>
      </c>
      <c r="Q20" s="106" t="s">
        <v>192</v>
      </c>
      <c r="R20" s="106" t="s">
        <v>605</v>
      </c>
    </row>
    <row r="21" spans="1:18" ht="15" customHeight="1" x14ac:dyDescent="0.25">
      <c r="A21" s="98" t="s">
        <v>0</v>
      </c>
      <c r="B21" s="73" t="s">
        <v>223</v>
      </c>
      <c r="C21" s="74"/>
      <c r="D21" s="92">
        <v>3</v>
      </c>
      <c r="E21" s="92">
        <v>3</v>
      </c>
      <c r="F21" s="93" t="s">
        <v>189</v>
      </c>
      <c r="G21" s="93" t="s">
        <v>189</v>
      </c>
      <c r="H21" s="93" t="s">
        <v>175</v>
      </c>
      <c r="I21" s="109">
        <v>0.6</v>
      </c>
      <c r="J21" s="4">
        <v>1</v>
      </c>
      <c r="K21" s="98" t="s">
        <v>13</v>
      </c>
      <c r="L21" s="98" t="s">
        <v>192</v>
      </c>
      <c r="M21" s="5"/>
      <c r="N21" s="5"/>
      <c r="O21" s="5"/>
      <c r="P21" s="106" t="s">
        <v>13</v>
      </c>
      <c r="Q21" s="106" t="s">
        <v>192</v>
      </c>
      <c r="R21" s="106" t="s">
        <v>605</v>
      </c>
    </row>
    <row r="22" spans="1:18" ht="14.25" customHeight="1" x14ac:dyDescent="0.25">
      <c r="A22" s="98" t="s">
        <v>0</v>
      </c>
      <c r="B22" s="110" t="s">
        <v>224</v>
      </c>
      <c r="C22" s="74"/>
      <c r="D22" s="92">
        <v>3</v>
      </c>
      <c r="E22" s="92">
        <v>3</v>
      </c>
      <c r="F22" s="93" t="s">
        <v>189</v>
      </c>
      <c r="G22" s="93" t="s">
        <v>189</v>
      </c>
      <c r="H22" s="93" t="s">
        <v>175</v>
      </c>
      <c r="I22" s="109">
        <v>0.6</v>
      </c>
      <c r="J22" s="4">
        <v>1</v>
      </c>
      <c r="K22" s="98" t="s">
        <v>13</v>
      </c>
      <c r="L22" s="98" t="s">
        <v>192</v>
      </c>
      <c r="M22" s="5"/>
      <c r="N22" s="5"/>
      <c r="O22" s="5"/>
      <c r="P22" s="106" t="s">
        <v>13</v>
      </c>
      <c r="Q22" s="106" t="s">
        <v>192</v>
      </c>
      <c r="R22" s="106" t="s">
        <v>605</v>
      </c>
    </row>
    <row r="23" spans="1:18" ht="15" customHeight="1" x14ac:dyDescent="0.25">
      <c r="A23" s="98" t="s">
        <v>0</v>
      </c>
      <c r="B23" s="73" t="s">
        <v>225</v>
      </c>
      <c r="C23" s="74"/>
      <c r="D23" s="92">
        <v>3</v>
      </c>
      <c r="E23" s="92">
        <v>3</v>
      </c>
      <c r="F23" s="93" t="s">
        <v>189</v>
      </c>
      <c r="G23" s="93" t="s">
        <v>189</v>
      </c>
      <c r="H23" s="93" t="s">
        <v>175</v>
      </c>
      <c r="I23" s="109">
        <v>0.6</v>
      </c>
      <c r="J23" s="4">
        <v>1</v>
      </c>
      <c r="K23" s="98" t="s">
        <v>13</v>
      </c>
      <c r="L23" s="98" t="s">
        <v>192</v>
      </c>
      <c r="M23" s="5"/>
      <c r="N23" s="5"/>
      <c r="O23" s="5"/>
      <c r="P23" s="106" t="s">
        <v>13</v>
      </c>
      <c r="Q23" s="106" t="s">
        <v>192</v>
      </c>
      <c r="R23" s="106" t="s">
        <v>605</v>
      </c>
    </row>
    <row r="24" spans="1:18" ht="15" customHeight="1" x14ac:dyDescent="0.25">
      <c r="A24" s="98" t="s">
        <v>0</v>
      </c>
      <c r="B24" s="98" t="s">
        <v>226</v>
      </c>
      <c r="C24" s="111"/>
      <c r="D24" s="92">
        <v>3</v>
      </c>
      <c r="E24" s="92">
        <v>3</v>
      </c>
      <c r="F24" s="93" t="s">
        <v>189</v>
      </c>
      <c r="G24" s="93" t="s">
        <v>189</v>
      </c>
      <c r="H24" s="93" t="s">
        <v>175</v>
      </c>
      <c r="I24" s="109">
        <v>0.6</v>
      </c>
      <c r="J24" s="4">
        <v>1</v>
      </c>
      <c r="K24" s="98" t="s">
        <v>13</v>
      </c>
      <c r="L24" s="98" t="s">
        <v>192</v>
      </c>
      <c r="M24" s="5"/>
      <c r="N24" s="5"/>
      <c r="O24" s="5"/>
      <c r="P24" s="106" t="s">
        <v>13</v>
      </c>
      <c r="Q24" s="106" t="s">
        <v>192</v>
      </c>
      <c r="R24" s="106" t="s">
        <v>605</v>
      </c>
    </row>
    <row r="25" spans="1:18" ht="15" customHeight="1" x14ac:dyDescent="0.25">
      <c r="A25" s="98" t="s">
        <v>0</v>
      </c>
      <c r="B25" s="98" t="s">
        <v>227</v>
      </c>
      <c r="C25" s="74"/>
      <c r="D25" s="92">
        <v>3</v>
      </c>
      <c r="E25" s="92">
        <v>3</v>
      </c>
      <c r="F25" s="93" t="s">
        <v>189</v>
      </c>
      <c r="G25" s="93" t="s">
        <v>189</v>
      </c>
      <c r="H25" s="93" t="s">
        <v>175</v>
      </c>
      <c r="I25" s="109">
        <v>0.6</v>
      </c>
      <c r="J25" s="4">
        <v>1</v>
      </c>
      <c r="K25" s="98" t="s">
        <v>13</v>
      </c>
      <c r="L25" s="98" t="s">
        <v>192</v>
      </c>
      <c r="M25" s="5"/>
      <c r="N25" s="5"/>
      <c r="O25" s="5"/>
      <c r="P25" s="106" t="s">
        <v>13</v>
      </c>
      <c r="Q25" s="106" t="s">
        <v>192</v>
      </c>
      <c r="R25" s="106" t="s">
        <v>605</v>
      </c>
    </row>
    <row r="26" spans="1:18" ht="15" customHeight="1" x14ac:dyDescent="0.25">
      <c r="A26" s="98" t="s">
        <v>0</v>
      </c>
      <c r="B26" s="98" t="s">
        <v>228</v>
      </c>
      <c r="C26" s="74"/>
      <c r="D26" s="92">
        <v>3</v>
      </c>
      <c r="E26" s="92">
        <v>3</v>
      </c>
      <c r="F26" s="93" t="s">
        <v>189</v>
      </c>
      <c r="G26" s="93" t="s">
        <v>189</v>
      </c>
      <c r="H26" s="93" t="s">
        <v>175</v>
      </c>
      <c r="I26" s="112">
        <v>0.6</v>
      </c>
      <c r="J26" s="4">
        <v>1</v>
      </c>
      <c r="K26" s="98" t="s">
        <v>13</v>
      </c>
      <c r="L26" s="113" t="s">
        <v>192</v>
      </c>
      <c r="M26" s="5"/>
      <c r="N26" s="5"/>
      <c r="O26" s="5"/>
      <c r="P26" s="106" t="s">
        <v>13</v>
      </c>
      <c r="Q26" s="232" t="s">
        <v>192</v>
      </c>
      <c r="R26" s="106" t="s">
        <v>605</v>
      </c>
    </row>
    <row r="27" spans="1:18" ht="15" customHeight="1" x14ac:dyDescent="0.25">
      <c r="A27" s="98" t="s">
        <v>0</v>
      </c>
      <c r="B27" s="98" t="s">
        <v>229</v>
      </c>
      <c r="C27" s="74"/>
      <c r="D27" s="92">
        <v>3</v>
      </c>
      <c r="E27" s="92">
        <v>3</v>
      </c>
      <c r="F27" s="93" t="s">
        <v>189</v>
      </c>
      <c r="G27" s="93" t="s">
        <v>189</v>
      </c>
      <c r="H27" s="93" t="s">
        <v>175</v>
      </c>
      <c r="I27" s="109">
        <v>0.6</v>
      </c>
      <c r="J27" s="4">
        <v>1</v>
      </c>
      <c r="K27" s="98" t="s">
        <v>13</v>
      </c>
      <c r="L27" s="98" t="s">
        <v>192</v>
      </c>
      <c r="M27" s="5"/>
      <c r="N27" s="5"/>
      <c r="O27" s="5"/>
      <c r="P27" s="106" t="s">
        <v>13</v>
      </c>
      <c r="Q27" s="106" t="s">
        <v>192</v>
      </c>
      <c r="R27" s="106" t="s">
        <v>605</v>
      </c>
    </row>
    <row r="28" spans="1:18" ht="15" customHeight="1" x14ac:dyDescent="0.25">
      <c r="A28" s="98" t="s">
        <v>0</v>
      </c>
      <c r="B28" s="98" t="s">
        <v>230</v>
      </c>
      <c r="C28" s="74"/>
      <c r="D28" s="92">
        <v>3</v>
      </c>
      <c r="E28" s="92">
        <v>3</v>
      </c>
      <c r="F28" s="93" t="s">
        <v>189</v>
      </c>
      <c r="G28" s="93" t="s">
        <v>189</v>
      </c>
      <c r="H28" s="93" t="s">
        <v>175</v>
      </c>
      <c r="I28" s="109">
        <v>0.6</v>
      </c>
      <c r="J28" s="4">
        <v>1</v>
      </c>
      <c r="K28" s="98" t="s">
        <v>13</v>
      </c>
      <c r="L28" s="98" t="s">
        <v>192</v>
      </c>
      <c r="M28" s="5"/>
      <c r="N28" s="5"/>
      <c r="O28" s="5"/>
      <c r="P28" s="106" t="s">
        <v>13</v>
      </c>
      <c r="Q28" s="106" t="s">
        <v>192</v>
      </c>
      <c r="R28" s="106" t="s">
        <v>605</v>
      </c>
    </row>
    <row r="29" spans="1:18" ht="15" customHeight="1" x14ac:dyDescent="0.25">
      <c r="A29" s="98" t="s">
        <v>0</v>
      </c>
      <c r="B29" s="98" t="s">
        <v>231</v>
      </c>
      <c r="C29" s="4"/>
      <c r="D29" s="92">
        <v>3</v>
      </c>
      <c r="E29" s="92">
        <v>3</v>
      </c>
      <c r="F29" s="93" t="s">
        <v>189</v>
      </c>
      <c r="G29" s="93" t="s">
        <v>189</v>
      </c>
      <c r="H29" s="93" t="s">
        <v>175</v>
      </c>
      <c r="I29" s="109">
        <v>0.6</v>
      </c>
      <c r="J29" s="4">
        <v>1</v>
      </c>
      <c r="K29" s="98" t="s">
        <v>13</v>
      </c>
      <c r="L29" s="98" t="s">
        <v>192</v>
      </c>
      <c r="M29" s="5"/>
      <c r="N29" s="5"/>
      <c r="O29" s="5"/>
      <c r="P29" s="106" t="s">
        <v>13</v>
      </c>
      <c r="Q29" s="106" t="s">
        <v>192</v>
      </c>
      <c r="R29" s="106" t="s">
        <v>605</v>
      </c>
    </row>
    <row r="30" spans="1:18" ht="15" customHeight="1" x14ac:dyDescent="0.25">
      <c r="A30" s="98" t="s">
        <v>0</v>
      </c>
      <c r="B30" s="98" t="s">
        <v>232</v>
      </c>
      <c r="C30" s="4"/>
      <c r="D30" s="92">
        <v>3</v>
      </c>
      <c r="E30" s="92">
        <v>3</v>
      </c>
      <c r="F30" s="93" t="s">
        <v>189</v>
      </c>
      <c r="G30" s="93" t="s">
        <v>189</v>
      </c>
      <c r="H30" s="93" t="s">
        <v>175</v>
      </c>
      <c r="I30" s="109">
        <v>0.6</v>
      </c>
      <c r="J30" s="4">
        <v>1</v>
      </c>
      <c r="K30" s="98" t="s">
        <v>13</v>
      </c>
      <c r="L30" s="98" t="s">
        <v>192</v>
      </c>
      <c r="M30" s="5"/>
      <c r="N30" s="5"/>
      <c r="O30" s="5"/>
      <c r="P30" s="106" t="s">
        <v>13</v>
      </c>
      <c r="Q30" s="106" t="s">
        <v>192</v>
      </c>
      <c r="R30" s="106" t="s">
        <v>605</v>
      </c>
    </row>
    <row r="31" spans="1:18" ht="15" customHeight="1" x14ac:dyDescent="0.25">
      <c r="A31" s="98" t="s">
        <v>0</v>
      </c>
      <c r="B31" s="98" t="s">
        <v>233</v>
      </c>
      <c r="C31" s="4"/>
      <c r="D31" s="92">
        <v>3</v>
      </c>
      <c r="E31" s="92">
        <v>3</v>
      </c>
      <c r="F31" s="93" t="s">
        <v>189</v>
      </c>
      <c r="G31" s="93" t="s">
        <v>189</v>
      </c>
      <c r="H31" s="93" t="s">
        <v>175</v>
      </c>
      <c r="I31" s="109">
        <v>0.6</v>
      </c>
      <c r="J31" s="4">
        <v>1</v>
      </c>
      <c r="K31" s="98" t="s">
        <v>13</v>
      </c>
      <c r="L31" s="98" t="s">
        <v>192</v>
      </c>
      <c r="M31" s="5"/>
      <c r="N31" s="5"/>
      <c r="O31" s="5"/>
      <c r="P31" s="106" t="s">
        <v>13</v>
      </c>
      <c r="Q31" s="106" t="s">
        <v>192</v>
      </c>
      <c r="R31" s="106" t="s">
        <v>605</v>
      </c>
    </row>
    <row r="32" spans="1:18" ht="15" customHeight="1" x14ac:dyDescent="0.25">
      <c r="A32" s="98" t="s">
        <v>0</v>
      </c>
      <c r="B32" s="98" t="s">
        <v>234</v>
      </c>
      <c r="C32" s="4"/>
      <c r="D32" s="92">
        <v>3</v>
      </c>
      <c r="E32" s="92">
        <v>3</v>
      </c>
      <c r="F32" s="93" t="s">
        <v>189</v>
      </c>
      <c r="G32" s="93" t="s">
        <v>189</v>
      </c>
      <c r="H32" s="93" t="s">
        <v>175</v>
      </c>
      <c r="I32" s="109">
        <v>0.67</v>
      </c>
      <c r="J32" s="4">
        <v>1</v>
      </c>
      <c r="K32" s="98" t="s">
        <v>13</v>
      </c>
      <c r="L32" s="98" t="s">
        <v>235</v>
      </c>
      <c r="M32" s="5"/>
      <c r="N32" s="5"/>
      <c r="O32" s="5"/>
      <c r="P32" s="106" t="s">
        <v>13</v>
      </c>
      <c r="Q32" s="106" t="s">
        <v>216</v>
      </c>
      <c r="R32" s="106" t="s">
        <v>605</v>
      </c>
    </row>
    <row r="33" spans="1:18" x14ac:dyDescent="0.25">
      <c r="A33" s="98" t="s">
        <v>0</v>
      </c>
      <c r="B33" s="73" t="s">
        <v>236</v>
      </c>
      <c r="C33" s="74"/>
      <c r="D33" s="92">
        <v>3</v>
      </c>
      <c r="E33" s="92">
        <v>3</v>
      </c>
      <c r="F33" s="93" t="s">
        <v>189</v>
      </c>
      <c r="G33" s="93" t="s">
        <v>189</v>
      </c>
      <c r="H33" s="93" t="s">
        <v>175</v>
      </c>
      <c r="I33" s="109">
        <v>0.6</v>
      </c>
      <c r="J33" s="4">
        <v>1</v>
      </c>
      <c r="K33" s="98" t="s">
        <v>13</v>
      </c>
      <c r="L33" s="98" t="s">
        <v>192</v>
      </c>
      <c r="M33" s="5"/>
      <c r="N33" s="5"/>
      <c r="O33" s="5"/>
      <c r="P33" s="106" t="s">
        <v>13</v>
      </c>
      <c r="Q33" s="106" t="s">
        <v>192</v>
      </c>
      <c r="R33" s="106" t="s">
        <v>605</v>
      </c>
    </row>
    <row r="34" spans="1:18" x14ac:dyDescent="0.25">
      <c r="A34" s="98" t="s">
        <v>0</v>
      </c>
      <c r="B34" s="73" t="s">
        <v>237</v>
      </c>
      <c r="C34" s="74"/>
      <c r="D34" s="92">
        <v>3</v>
      </c>
      <c r="E34" s="92">
        <v>3</v>
      </c>
      <c r="F34" s="93" t="s">
        <v>189</v>
      </c>
      <c r="G34" s="93" t="s">
        <v>189</v>
      </c>
      <c r="H34" s="93" t="s">
        <v>175</v>
      </c>
      <c r="I34" s="109">
        <v>0.6</v>
      </c>
      <c r="J34" s="4">
        <v>1</v>
      </c>
      <c r="K34" s="98" t="s">
        <v>13</v>
      </c>
      <c r="L34" s="98" t="s">
        <v>192</v>
      </c>
      <c r="M34" s="5"/>
      <c r="N34" s="5"/>
      <c r="O34" s="5"/>
      <c r="P34" s="106" t="s">
        <v>13</v>
      </c>
      <c r="Q34" s="106" t="s">
        <v>192</v>
      </c>
      <c r="R34" s="106" t="s">
        <v>605</v>
      </c>
    </row>
    <row r="35" spans="1:18" x14ac:dyDescent="0.25">
      <c r="A35" s="98" t="s">
        <v>0</v>
      </c>
      <c r="B35" s="114" t="s">
        <v>238</v>
      </c>
      <c r="C35" s="114"/>
      <c r="D35" s="92">
        <v>3</v>
      </c>
      <c r="E35" s="92">
        <v>3</v>
      </c>
      <c r="F35" s="93" t="s">
        <v>239</v>
      </c>
      <c r="G35" s="93" t="s">
        <v>239</v>
      </c>
      <c r="H35" s="92" t="s">
        <v>175</v>
      </c>
      <c r="I35" s="109">
        <v>0.6</v>
      </c>
      <c r="J35" s="4">
        <v>1</v>
      </c>
      <c r="K35" s="4" t="s">
        <v>13</v>
      </c>
      <c r="L35" s="4" t="s">
        <v>192</v>
      </c>
      <c r="M35" s="5"/>
      <c r="N35" s="5"/>
      <c r="O35" s="5"/>
      <c r="P35" s="106" t="s">
        <v>13</v>
      </c>
      <c r="Q35" s="106" t="s">
        <v>192</v>
      </c>
      <c r="R35" s="106" t="s">
        <v>605</v>
      </c>
    </row>
    <row r="36" spans="1:18" x14ac:dyDescent="0.25">
      <c r="A36" s="115" t="s">
        <v>0</v>
      </c>
      <c r="B36" s="116" t="s">
        <v>240</v>
      </c>
      <c r="C36" s="117"/>
      <c r="D36" s="118">
        <v>3</v>
      </c>
      <c r="E36" s="118">
        <v>3</v>
      </c>
      <c r="F36" s="118" t="s">
        <v>189</v>
      </c>
      <c r="G36" s="118" t="s">
        <v>189</v>
      </c>
      <c r="H36" s="119" t="s">
        <v>174</v>
      </c>
      <c r="I36" s="119"/>
      <c r="J36" s="117"/>
      <c r="K36" s="119" t="s">
        <v>15</v>
      </c>
      <c r="L36" s="119" t="s">
        <v>190</v>
      </c>
      <c r="M36" s="5"/>
      <c r="N36" s="5"/>
      <c r="O36" s="5"/>
      <c r="P36" s="250" t="s">
        <v>15</v>
      </c>
      <c r="Q36" s="250" t="s">
        <v>243</v>
      </c>
      <c r="R36" s="101"/>
    </row>
    <row r="37" spans="1:18" x14ac:dyDescent="0.25">
      <c r="A37" s="120" t="s">
        <v>0</v>
      </c>
      <c r="B37" s="121" t="s">
        <v>212</v>
      </c>
      <c r="C37" s="122"/>
      <c r="D37" s="100">
        <v>3</v>
      </c>
      <c r="E37" s="92">
        <v>3</v>
      </c>
      <c r="F37" s="97" t="s">
        <v>189</v>
      </c>
      <c r="G37" s="97" t="s">
        <v>189</v>
      </c>
      <c r="H37" s="106"/>
      <c r="I37" s="106"/>
      <c r="J37" s="122"/>
      <c r="K37" s="106"/>
      <c r="L37" s="106"/>
      <c r="M37" s="5"/>
      <c r="N37" s="5"/>
      <c r="O37" s="5"/>
      <c r="P37" s="250"/>
      <c r="Q37" s="250"/>
      <c r="R37" s="101" t="s">
        <v>501</v>
      </c>
    </row>
    <row r="38" spans="1:18" s="43" customFormat="1" x14ac:dyDescent="0.25">
      <c r="A38" s="120" t="s">
        <v>48</v>
      </c>
      <c r="B38" s="121" t="s">
        <v>213</v>
      </c>
      <c r="C38" s="122"/>
      <c r="D38" s="97">
        <v>6</v>
      </c>
      <c r="E38" s="97">
        <v>6</v>
      </c>
      <c r="F38" s="97" t="s">
        <v>189</v>
      </c>
      <c r="G38" s="97" t="s">
        <v>189</v>
      </c>
      <c r="H38" s="106"/>
      <c r="I38" s="106"/>
      <c r="J38" s="122"/>
      <c r="K38" s="106"/>
      <c r="L38" s="106"/>
      <c r="M38" s="5"/>
      <c r="N38" s="5"/>
      <c r="O38" s="5"/>
      <c r="P38" s="250"/>
      <c r="Q38" s="250"/>
      <c r="R38" s="101" t="s">
        <v>502</v>
      </c>
    </row>
    <row r="39" spans="1:18" s="43" customFormat="1" x14ac:dyDescent="0.25">
      <c r="A39" s="2"/>
      <c r="B39" s="63"/>
      <c r="C39" s="3"/>
      <c r="D39" s="4"/>
      <c r="E39" s="5"/>
      <c r="F39" s="5"/>
      <c r="G39" s="5"/>
      <c r="H39" s="5"/>
      <c r="I39" s="5"/>
      <c r="J39" s="6"/>
      <c r="K39" s="5"/>
      <c r="L39" s="5"/>
      <c r="M39" s="5"/>
      <c r="N39" s="5"/>
      <c r="O39" s="5"/>
      <c r="P39" s="101"/>
      <c r="Q39" s="101"/>
      <c r="R39" s="101"/>
    </row>
    <row r="40" spans="1:18" s="43" customFormat="1" x14ac:dyDescent="0.25">
      <c r="A40" s="2"/>
      <c r="B40" s="63"/>
      <c r="C40" s="3"/>
      <c r="D40" s="4"/>
      <c r="E40" s="5"/>
      <c r="F40" s="5"/>
      <c r="G40" s="5"/>
      <c r="H40" s="5"/>
      <c r="I40" s="5"/>
      <c r="J40" s="6"/>
      <c r="K40" s="5"/>
      <c r="L40" s="5"/>
      <c r="M40" s="5"/>
      <c r="N40" s="5"/>
      <c r="O40" s="5"/>
      <c r="P40" s="5"/>
      <c r="Q40" s="5"/>
      <c r="R40" s="5"/>
    </row>
    <row r="41" spans="1:18" s="43" customFormat="1" ht="18.75" x14ac:dyDescent="0.25">
      <c r="A41" s="2"/>
      <c r="B41" s="65"/>
      <c r="C41" s="7"/>
      <c r="D41" s="4"/>
      <c r="E41" s="8"/>
      <c r="F41" s="8"/>
      <c r="G41" s="8"/>
      <c r="H41" s="8"/>
      <c r="I41" s="8"/>
      <c r="J41" s="9"/>
      <c r="K41" s="5"/>
      <c r="L41" s="5"/>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2HjVa350nFHwPb/N/iNFf/7em1ZGYJtBu6l0pzzYX3EqRsRVHJS24BkO4Ca+gy+vKC81V7ho9cOI3hn1Vy/MAg==" saltValue="VACXNHo4k7YQcbuivkskkw=="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457" priority="55">
      <formula>$A$11=2</formula>
    </cfRule>
    <cfRule type="expression" dxfId="456" priority="56">
      <formula>$A$11=3</formula>
    </cfRule>
    <cfRule type="expression" dxfId="455" priority="57">
      <formula>$A$11=1</formula>
    </cfRule>
  </conditionalFormatting>
  <conditionalFormatting sqref="I39:I52 K39:L52">
    <cfRule type="expression" dxfId="454" priority="54">
      <formula>$H39="CCI (CC Intégral)"</formula>
    </cfRule>
  </conditionalFormatting>
  <conditionalFormatting sqref="I39:J52">
    <cfRule type="expression" dxfId="453" priority="53">
      <formula>$H39="CT (Contrôle terminal)"</formula>
    </cfRule>
  </conditionalFormatting>
  <conditionalFormatting sqref="K15:L16">
    <cfRule type="expression" dxfId="452" priority="50">
      <formula>$H$17="CCI (CC Intégral)"</formula>
    </cfRule>
  </conditionalFormatting>
  <conditionalFormatting sqref="O15">
    <cfRule type="expression" dxfId="451" priority="47">
      <formula>$A$11=2</formula>
    </cfRule>
    <cfRule type="expression" dxfId="450" priority="48">
      <formula>$A$11=3</formula>
    </cfRule>
    <cfRule type="expression" dxfId="449" priority="49">
      <formula>$A$11=1</formula>
    </cfRule>
  </conditionalFormatting>
  <conditionalFormatting sqref="P15:Q15">
    <cfRule type="expression" dxfId="448" priority="44">
      <formula>$A$11=2</formula>
    </cfRule>
    <cfRule type="expression" dxfId="447" priority="45">
      <formula>$A$11=3</formula>
    </cfRule>
    <cfRule type="expression" dxfId="446" priority="46">
      <formula>$A$11=1</formula>
    </cfRule>
  </conditionalFormatting>
  <conditionalFormatting sqref="P16:Q16">
    <cfRule type="expression" dxfId="445" priority="41">
      <formula>$A$11=2</formula>
    </cfRule>
    <cfRule type="expression" dxfId="444" priority="42">
      <formula>$A$11=4</formula>
    </cfRule>
    <cfRule type="expression" dxfId="443" priority="43">
      <formula>$A$11=1</formula>
    </cfRule>
  </conditionalFormatting>
  <conditionalFormatting sqref="O16">
    <cfRule type="expression" dxfId="442" priority="38">
      <formula>$A$11=2</formula>
    </cfRule>
    <cfRule type="expression" dxfId="441" priority="39">
      <formula>$A$11=4</formula>
    </cfRule>
    <cfRule type="expression" dxfId="440" priority="40">
      <formula>$A$11=1</formula>
    </cfRule>
  </conditionalFormatting>
  <conditionalFormatting sqref="I38 K38:L38">
    <cfRule type="expression" dxfId="439" priority="32">
      <formula>$H38="CCI (CC Intégral)"</formula>
    </cfRule>
  </conditionalFormatting>
  <conditionalFormatting sqref="I38:J38">
    <cfRule type="expression" dxfId="438" priority="31">
      <formula>$H38="CT (Contrôle terminal)"</formula>
    </cfRule>
  </conditionalFormatting>
  <conditionalFormatting sqref="I19 K19:L19 K26:L26 K36:L37 I36:I37">
    <cfRule type="expression" dxfId="437" priority="19">
      <formula>$H19="CCI (CC Intégral)"</formula>
    </cfRule>
  </conditionalFormatting>
  <conditionalFormatting sqref="I19:J19 J26 I36:J37">
    <cfRule type="expression" dxfId="436" priority="20">
      <formula>$H19="CT (Contrôle terminal)"</formula>
    </cfRule>
  </conditionalFormatting>
  <conditionalFormatting sqref="I17:I18 K17:L18">
    <cfRule type="expression" dxfId="435" priority="21">
      <formula>$H17="CCI (CC Intégral)"</formula>
    </cfRule>
  </conditionalFormatting>
  <conditionalFormatting sqref="I17:J18">
    <cfRule type="expression" dxfId="434" priority="22">
      <formula>$H17="CT (Contrôle terminal)"</formula>
    </cfRule>
  </conditionalFormatting>
  <conditionalFormatting sqref="I32 K32:L32">
    <cfRule type="expression" dxfId="433" priority="23">
      <formula>$H32="CCI (CC Intégral)"</formula>
    </cfRule>
  </conditionalFormatting>
  <conditionalFormatting sqref="I32:J32">
    <cfRule type="expression" dxfId="432" priority="24">
      <formula>$H32="CT (Contrôle terminal)"</formula>
    </cfRule>
  </conditionalFormatting>
  <conditionalFormatting sqref="I20:I25 K20:L25">
    <cfRule type="expression" dxfId="431" priority="25">
      <formula>$H20="CCI (CC Intégral)"</formula>
    </cfRule>
  </conditionalFormatting>
  <conditionalFormatting sqref="I20:J25">
    <cfRule type="expression" dxfId="430" priority="26">
      <formula>$H20="CT (Contrôle terminal)"</formula>
    </cfRule>
  </conditionalFormatting>
  <conditionalFormatting sqref="I26:I31 K27:L31">
    <cfRule type="expression" dxfId="429" priority="27">
      <formula>$H26="CCI (CC Intégral)"</formula>
    </cfRule>
  </conditionalFormatting>
  <conditionalFormatting sqref="I27:J31 I26">
    <cfRule type="expression" dxfId="428" priority="28">
      <formula>$H26="CT (Contrôle terminal)"</formula>
    </cfRule>
  </conditionalFormatting>
  <conditionalFormatting sqref="I33:I34 K33:L34">
    <cfRule type="expression" dxfId="427" priority="29">
      <formula>$H33="CCI (CC Intégral)"</formula>
    </cfRule>
  </conditionalFormatting>
  <conditionalFormatting sqref="I33:J34">
    <cfRule type="expression" dxfId="426" priority="30">
      <formula>$H33="CT (Contrôle terminal)"</formula>
    </cfRule>
  </conditionalFormatting>
  <conditionalFormatting sqref="I35 K35:L35">
    <cfRule type="expression" dxfId="425" priority="17">
      <formula>$H35="CCI (CC Intégral)"</formula>
    </cfRule>
  </conditionalFormatting>
  <conditionalFormatting sqref="I35:J35">
    <cfRule type="expression" dxfId="424" priority="18">
      <formula>$H35="CT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600-000000000000}">
      <formula1>liste_nature_controle</formula1>
    </dataValidation>
    <dataValidation type="list" allowBlank="1" showInputMessage="1" showErrorMessage="1" sqref="F17:G52" xr:uid="{00000000-0002-0000-0600-000001000000}">
      <formula1>"Oui,Non"</formula1>
    </dataValidation>
    <dataValidation type="list" allowBlank="1" showInputMessage="1" showErrorMessage="1" sqref="A17:A52" xr:uid="{00000000-0002-0000-0600-000002000000}">
      <formula1>Nat_ELP</formula1>
    </dataValidation>
    <dataValidation type="list" allowBlank="1" showInputMessage="1" showErrorMessage="1" sqref="H17:H52" xr:uid="{00000000-0002-0000-0600-000003000000}">
      <formula1>Type_contrôle</formula1>
    </dataValidation>
    <dataValidation type="list" allowBlank="1" showInputMessage="1" showErrorMessage="1" sqref="M17:M52 K17:K52" xr:uid="{00000000-0002-0000-06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5" id="{B7639308-AFB8-4D6B-B983-02BA003039C0}">
            <xm:f>'Fiche générale'!$B$6="Seconde chance"</xm:f>
            <x14:dxf>
              <fill>
                <patternFill>
                  <bgColor theme="1"/>
                </patternFill>
              </fill>
            </x14:dxf>
          </x14:cfRule>
          <x14:cfRule type="expression" priority="51" id="{C5C7BFDD-EFE1-4D96-BE7A-AF26AA984A87}">
            <xm:f>'Fiche générale'!$B$6="Session unique"</xm:f>
            <x14:dxf>
              <fill>
                <patternFill>
                  <bgColor theme="1"/>
                </patternFill>
              </fill>
            </x14:dxf>
          </x14:cfRule>
          <x14:cfRule type="expression" priority="52" id="{5D995988-5777-4191-BA91-8FE4D19CB5FC}">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4" id="{5825BCD7-29D0-4519-9E46-EA80B99920B6}">
            <xm:f>'Fiche générale'!$B$6="Deux sessions"</xm:f>
            <x14:dxf>
              <fill>
                <patternFill>
                  <bgColor theme="1"/>
                </patternFill>
              </fill>
            </x14:dxf>
          </x14:cfRule>
          <x14:cfRule type="expression" priority="36" id="{E37EBB25-609B-4448-A15A-0A44EF5830F6}">
            <xm:f>'\Users\beluafi\Desktop\DOC Maquette - MCC\[MCC-Portail &amp; L1 L2.xlsx]Fiche générale'!#REF!="Deux sessions"</xm:f>
            <x14:dxf>
              <fill>
                <patternFill>
                  <bgColor theme="1"/>
                </patternFill>
              </fill>
            </x14:dxf>
          </x14:cfRule>
          <x14:cfRule type="expression" priority="37" id="{D9954D84-0C6A-4226-8BC0-FD7A4052B966}">
            <xm:f>'Z:\DEVE\Cellule APOGEE\2018 MODULO\MCC\[Modèle MCC- L1 L2 double licence.xlsx]Fiche générale'!#REF!="Deux sessions"</xm:f>
            <x14:dxf>
              <fill>
                <patternFill>
                  <bgColor theme="1"/>
                </patternFill>
              </fill>
            </x14:dxf>
          </x14:cfRule>
          <xm:sqref>O14:R16 O39:R52 O17:O37 R36 O38:Q38</xm:sqref>
        </x14:conditionalFormatting>
        <x14:conditionalFormatting xmlns:xm="http://schemas.microsoft.com/office/excel/2006/main">
          <x14:cfRule type="expression" priority="33" id="{C61C501B-216D-4613-B7A6-9E7BA96D2749}">
            <xm:f>'Fiche générale'!$B$6="Session unique"</xm:f>
            <x14:dxf>
              <fill>
                <patternFill>
                  <bgColor theme="1"/>
                </patternFill>
              </fill>
            </x14:dxf>
          </x14:cfRule>
          <xm:sqref>M14:R16 M39:R52 M17:O37 R36 M38:Q38</xm:sqref>
        </x14:conditionalFormatting>
        <x14:conditionalFormatting xmlns:xm="http://schemas.microsoft.com/office/excel/2006/main">
          <x14:cfRule type="expression" priority="10" id="{E4412BE3-E57A-4F8C-8815-FB1413EA16D9}">
            <xm:f>'Fiche générale'!$B$5="Deux sessions"</xm:f>
            <x14:dxf>
              <fill>
                <patternFill>
                  <bgColor theme="1"/>
                </patternFill>
              </fill>
            </x14:dxf>
          </x14:cfRule>
          <x14:cfRule type="expression" priority="11" id="{E0FE5EB8-98CA-47A6-88C0-F0D038971DF3}">
            <xm:f>'\Users\beluafi\Desktop\DOC Maquette - MCC\[MCC-Portail &amp; L1 L2.xlsx]Fiche générale'!#REF!="Deux sessions"</xm:f>
            <x14:dxf>
              <fill>
                <patternFill>
                  <bgColor theme="1"/>
                </patternFill>
              </fill>
            </x14:dxf>
          </x14:cfRule>
          <x14:cfRule type="expression" priority="12" id="{27AEFFB3-403D-402D-831A-51C28CCD59E3}">
            <xm:f>'Z:\DEVE\Cellule APOGEE\2018 MODULO\MCC\[Modèle MCC- L1 L2 double licence.xlsx]Fiche générale'!#REF!="Deux sessions"</xm:f>
            <x14:dxf>
              <fill>
                <patternFill>
                  <bgColor theme="1"/>
                </patternFill>
              </fill>
            </x14:dxf>
          </x14:cfRule>
          <xm:sqref>R37:R38</xm:sqref>
        </x14:conditionalFormatting>
        <x14:conditionalFormatting xmlns:xm="http://schemas.microsoft.com/office/excel/2006/main">
          <x14:cfRule type="expression" priority="9" id="{B77751A9-215D-45A9-9484-D8DC81BE53F3}">
            <xm:f>'Fiche générale'!$B$5="Session unique"</xm:f>
            <x14:dxf>
              <fill>
                <patternFill>
                  <bgColor theme="1"/>
                </patternFill>
              </fill>
            </x14:dxf>
          </x14:cfRule>
          <xm:sqref>R37:R38</xm:sqref>
        </x14:conditionalFormatting>
        <x14:conditionalFormatting xmlns:xm="http://schemas.microsoft.com/office/excel/2006/main">
          <x14:cfRule type="expression" priority="6" id="{730C0655-9169-4002-BA65-7BA40C18DDB8}">
            <xm:f>'Fiche générale'!$B$5="Deux sessions"</xm:f>
            <x14:dxf>
              <fill>
                <patternFill>
                  <bgColor theme="1"/>
                </patternFill>
              </fill>
            </x14:dxf>
          </x14:cfRule>
          <x14:cfRule type="expression" priority="7" id="{3D18BDD1-6F80-486F-A93A-0C0A9EC590C1}">
            <xm:f>'\Users\beluafi\Desktop\DOC Maquette - MCC\[MCC-Portail &amp; L1 L2.xlsx]Fiche générale'!#REF!="Deux sessions"</xm:f>
            <x14:dxf>
              <fill>
                <patternFill>
                  <bgColor theme="1"/>
                </patternFill>
              </fill>
            </x14:dxf>
          </x14:cfRule>
          <x14:cfRule type="expression" priority="8" id="{018DC662-0EED-4200-A7AC-DF7D115D1FD2}">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5" id="{05ACAA4E-16F6-4AED-A34C-B085B6C160F2}">
            <xm:f>'Fiche générale'!$B$5="Session unique"</xm:f>
            <x14:dxf>
              <fill>
                <patternFill>
                  <bgColor theme="1"/>
                </patternFill>
              </fill>
            </x14:dxf>
          </x14:cfRule>
          <xm:sqref>R17</xm:sqref>
        </x14:conditionalFormatting>
        <x14:conditionalFormatting xmlns:xm="http://schemas.microsoft.com/office/excel/2006/main">
          <x14:cfRule type="expression" priority="2" id="{33A0BDA9-79B2-4B19-AE9D-BECD1FB927B6}">
            <xm:f>'Fiche générale'!$B$6="Deux sessions"</xm:f>
            <x14:dxf>
              <fill>
                <patternFill>
                  <bgColor theme="1"/>
                </patternFill>
              </fill>
            </x14:dxf>
          </x14:cfRule>
          <x14:cfRule type="expression" priority="3" id="{055CA653-01A7-4756-BBB0-F7A6129E4BB1}">
            <xm:f>'\Users\beluafi\Desktop\DOC Maquette - MCC\[MCC-Portail &amp; L1 L2.xlsx]Fiche générale'!#REF!="Deux sessions"</xm:f>
            <x14:dxf>
              <fill>
                <patternFill>
                  <bgColor theme="1"/>
                </patternFill>
              </fill>
            </x14:dxf>
          </x14:cfRule>
          <x14:cfRule type="expression" priority="4" id="{386FC377-A708-4165-B6F9-E7C394527E2F}">
            <xm:f>'Z:\DEVE\Cellule APOGEE\2018 MODULO\MCC\[Modèle MCC- L1 L2 double licence.xlsx]Fiche générale'!#REF!="Deux sessions"</xm:f>
            <x14:dxf>
              <fill>
                <patternFill>
                  <bgColor theme="1"/>
                </patternFill>
              </fill>
            </x14:dxf>
          </x14:cfRule>
          <xm:sqref>R18:R35</xm:sqref>
        </x14:conditionalFormatting>
        <x14:conditionalFormatting xmlns:xm="http://schemas.microsoft.com/office/excel/2006/main">
          <x14:cfRule type="expression" priority="1" id="{75F0C318-FBC8-4B01-B6E4-0D086B0E6ACE}">
            <xm:f>'Fiche générale'!$B$6="Session unique"</xm:f>
            <x14:dxf>
              <fill>
                <patternFill>
                  <bgColor theme="1"/>
                </patternFill>
              </fill>
            </x14:dxf>
          </x14:cfRule>
          <xm:sqref>R18:R35</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95"/>
  <sheetViews>
    <sheetView showGridLines="0" showZeros="0" zoomScale="70" zoomScaleNormal="70" zoomScalePageLayoutView="85" workbookViewId="0">
      <selection activeCell="R30" sqref="R30"/>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24.1406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496</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82"/>
      <c r="H13" s="48"/>
      <c r="I13" s="48"/>
    </row>
    <row r="14" spans="1:18" ht="26.25" customHeight="1" x14ac:dyDescent="0.25">
      <c r="B14" s="50"/>
      <c r="C14" s="48"/>
      <c r="D14" s="48"/>
      <c r="E14" s="82"/>
      <c r="F14" s="82"/>
      <c r="G14" s="82"/>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04" t="s">
        <v>48</v>
      </c>
      <c r="B17" s="83" t="s">
        <v>445</v>
      </c>
      <c r="C17" s="88"/>
      <c r="D17" s="153">
        <v>6</v>
      </c>
      <c r="E17" s="153">
        <v>6</v>
      </c>
      <c r="F17" s="86" t="s">
        <v>189</v>
      </c>
      <c r="G17" s="86" t="s">
        <v>189</v>
      </c>
      <c r="H17" s="86" t="s">
        <v>174</v>
      </c>
      <c r="I17" s="85"/>
      <c r="J17" s="64">
        <v>2</v>
      </c>
      <c r="K17" s="64" t="s">
        <v>15</v>
      </c>
      <c r="L17" s="64" t="s">
        <v>190</v>
      </c>
      <c r="M17" s="5"/>
      <c r="N17" s="5"/>
      <c r="O17" s="5"/>
      <c r="P17" s="108"/>
      <c r="Q17" s="108"/>
      <c r="R17" s="106" t="s">
        <v>606</v>
      </c>
    </row>
    <row r="18" spans="1:18" ht="15" customHeight="1" x14ac:dyDescent="0.25">
      <c r="A18" s="97" t="s">
        <v>0</v>
      </c>
      <c r="B18" s="163" t="s">
        <v>446</v>
      </c>
      <c r="C18" s="3"/>
      <c r="D18" s="85">
        <v>3</v>
      </c>
      <c r="E18" s="85">
        <v>3</v>
      </c>
      <c r="F18" s="86" t="s">
        <v>189</v>
      </c>
      <c r="G18" s="86" t="s">
        <v>189</v>
      </c>
      <c r="H18" s="86" t="s">
        <v>175</v>
      </c>
      <c r="I18" s="89">
        <v>0.6</v>
      </c>
      <c r="J18" s="5">
        <v>1</v>
      </c>
      <c r="K18" s="64" t="s">
        <v>13</v>
      </c>
      <c r="L18" s="64" t="s">
        <v>192</v>
      </c>
      <c r="M18" s="5"/>
      <c r="N18" s="5"/>
      <c r="O18" s="5"/>
      <c r="P18" s="101" t="s">
        <v>13</v>
      </c>
      <c r="Q18" s="101" t="s">
        <v>192</v>
      </c>
      <c r="R18" s="106" t="s">
        <v>605</v>
      </c>
    </row>
    <row r="19" spans="1:18" s="75" customFormat="1" ht="15" customHeight="1" x14ac:dyDescent="0.25">
      <c r="A19" s="97" t="s">
        <v>0</v>
      </c>
      <c r="B19" s="163" t="s">
        <v>447</v>
      </c>
      <c r="C19" s="3"/>
      <c r="D19" s="85">
        <v>3</v>
      </c>
      <c r="E19" s="85">
        <v>3</v>
      </c>
      <c r="F19" s="86" t="s">
        <v>189</v>
      </c>
      <c r="G19" s="86" t="s">
        <v>189</v>
      </c>
      <c r="H19" s="86" t="s">
        <v>175</v>
      </c>
      <c r="I19" s="89">
        <v>0.6</v>
      </c>
      <c r="J19" s="5">
        <v>1</v>
      </c>
      <c r="K19" s="64" t="s">
        <v>13</v>
      </c>
      <c r="L19" s="64" t="s">
        <v>192</v>
      </c>
      <c r="M19" s="4"/>
      <c r="N19" s="4"/>
      <c r="O19" s="5"/>
      <c r="P19" s="101" t="s">
        <v>13</v>
      </c>
      <c r="Q19" s="101" t="s">
        <v>192</v>
      </c>
      <c r="R19" s="106" t="s">
        <v>605</v>
      </c>
    </row>
    <row r="20" spans="1:18" ht="15" customHeight="1" x14ac:dyDescent="0.25">
      <c r="A20" s="97" t="s">
        <v>0</v>
      </c>
      <c r="B20" s="163" t="s">
        <v>448</v>
      </c>
      <c r="C20" s="3"/>
      <c r="D20" s="85">
        <v>3</v>
      </c>
      <c r="E20" s="85">
        <v>3</v>
      </c>
      <c r="F20" s="86" t="s">
        <v>189</v>
      </c>
      <c r="G20" s="86" t="s">
        <v>189</v>
      </c>
      <c r="H20" s="86" t="s">
        <v>175</v>
      </c>
      <c r="I20" s="89">
        <v>0.6</v>
      </c>
      <c r="J20" s="5">
        <v>1</v>
      </c>
      <c r="K20" s="64" t="s">
        <v>13</v>
      </c>
      <c r="L20" s="64" t="s">
        <v>192</v>
      </c>
      <c r="M20" s="5"/>
      <c r="N20" s="5"/>
      <c r="O20" s="5"/>
      <c r="P20" s="101" t="s">
        <v>13</v>
      </c>
      <c r="Q20" s="101" t="s">
        <v>192</v>
      </c>
      <c r="R20" s="106" t="s">
        <v>605</v>
      </c>
    </row>
    <row r="21" spans="1:18" ht="15" customHeight="1" x14ac:dyDescent="0.25">
      <c r="A21" s="97" t="s">
        <v>0</v>
      </c>
      <c r="B21" s="163" t="s">
        <v>449</v>
      </c>
      <c r="C21" s="3"/>
      <c r="D21" s="85">
        <v>3</v>
      </c>
      <c r="E21" s="85">
        <v>3</v>
      </c>
      <c r="F21" s="86" t="s">
        <v>189</v>
      </c>
      <c r="G21" s="86" t="s">
        <v>189</v>
      </c>
      <c r="H21" s="86" t="s">
        <v>175</v>
      </c>
      <c r="I21" s="89">
        <v>0.6</v>
      </c>
      <c r="J21" s="5">
        <v>1</v>
      </c>
      <c r="K21" s="64" t="s">
        <v>13</v>
      </c>
      <c r="L21" s="64" t="s">
        <v>192</v>
      </c>
      <c r="M21" s="5"/>
      <c r="N21" s="5"/>
      <c r="O21" s="5"/>
      <c r="P21" s="101" t="s">
        <v>13</v>
      </c>
      <c r="Q21" s="101" t="s">
        <v>192</v>
      </c>
      <c r="R21" s="106" t="s">
        <v>605</v>
      </c>
    </row>
    <row r="22" spans="1:18" ht="14.25" customHeight="1" x14ac:dyDescent="0.25">
      <c r="A22" s="97" t="s">
        <v>0</v>
      </c>
      <c r="B22" s="163" t="s">
        <v>450</v>
      </c>
      <c r="C22" s="3"/>
      <c r="D22" s="85">
        <v>3</v>
      </c>
      <c r="E22" s="85">
        <v>3</v>
      </c>
      <c r="F22" s="86" t="s">
        <v>189</v>
      </c>
      <c r="G22" s="86" t="s">
        <v>189</v>
      </c>
      <c r="H22" s="86" t="s">
        <v>175</v>
      </c>
      <c r="I22" s="89">
        <v>0.6</v>
      </c>
      <c r="J22" s="5">
        <v>1</v>
      </c>
      <c r="K22" s="64" t="s">
        <v>13</v>
      </c>
      <c r="L22" s="64" t="s">
        <v>192</v>
      </c>
      <c r="M22" s="5"/>
      <c r="N22" s="5"/>
      <c r="O22" s="5"/>
      <c r="P22" s="101" t="s">
        <v>13</v>
      </c>
      <c r="Q22" s="101" t="s">
        <v>192</v>
      </c>
      <c r="R22" s="106" t="s">
        <v>605</v>
      </c>
    </row>
    <row r="23" spans="1:18" ht="15" customHeight="1" x14ac:dyDescent="0.25">
      <c r="A23" s="97" t="s">
        <v>0</v>
      </c>
      <c r="B23" s="163" t="s">
        <v>451</v>
      </c>
      <c r="C23" s="3"/>
      <c r="D23" s="85">
        <v>3</v>
      </c>
      <c r="E23" s="85">
        <v>3</v>
      </c>
      <c r="F23" s="86" t="s">
        <v>189</v>
      </c>
      <c r="G23" s="86" t="s">
        <v>189</v>
      </c>
      <c r="H23" s="86" t="s">
        <v>175</v>
      </c>
      <c r="I23" s="89">
        <v>0.6</v>
      </c>
      <c r="J23" s="5">
        <v>1</v>
      </c>
      <c r="K23" s="64" t="s">
        <v>13</v>
      </c>
      <c r="L23" s="64" t="s">
        <v>192</v>
      </c>
      <c r="M23" s="5"/>
      <c r="N23" s="5"/>
      <c r="O23" s="5"/>
      <c r="P23" s="101" t="s">
        <v>13</v>
      </c>
      <c r="Q23" s="101" t="s">
        <v>192</v>
      </c>
      <c r="R23" s="106" t="s">
        <v>605</v>
      </c>
    </row>
    <row r="24" spans="1:18" ht="15" customHeight="1" x14ac:dyDescent="0.25">
      <c r="A24" s="97" t="s">
        <v>0</v>
      </c>
      <c r="B24" s="163" t="s">
        <v>452</v>
      </c>
      <c r="C24" s="3"/>
      <c r="D24" s="85">
        <v>3</v>
      </c>
      <c r="E24" s="85">
        <v>3</v>
      </c>
      <c r="F24" s="86" t="s">
        <v>189</v>
      </c>
      <c r="G24" s="86" t="s">
        <v>189</v>
      </c>
      <c r="H24" s="86" t="s">
        <v>175</v>
      </c>
      <c r="I24" s="89">
        <v>0.6</v>
      </c>
      <c r="J24" s="5">
        <v>1</v>
      </c>
      <c r="K24" s="64" t="s">
        <v>13</v>
      </c>
      <c r="L24" s="64" t="s">
        <v>192</v>
      </c>
      <c r="M24" s="5"/>
      <c r="N24" s="5"/>
      <c r="O24" s="5"/>
      <c r="P24" s="101" t="s">
        <v>13</v>
      </c>
      <c r="Q24" s="101" t="s">
        <v>192</v>
      </c>
      <c r="R24" s="106" t="s">
        <v>605</v>
      </c>
    </row>
    <row r="25" spans="1:18" ht="15" customHeight="1" x14ac:dyDescent="0.25">
      <c r="A25" s="97" t="s">
        <v>0</v>
      </c>
      <c r="B25" s="163" t="s">
        <v>453</v>
      </c>
      <c r="C25" s="3"/>
      <c r="D25" s="85">
        <v>3</v>
      </c>
      <c r="E25" s="85">
        <v>3</v>
      </c>
      <c r="F25" s="86" t="s">
        <v>189</v>
      </c>
      <c r="G25" s="86" t="s">
        <v>189</v>
      </c>
      <c r="H25" s="86" t="s">
        <v>175</v>
      </c>
      <c r="I25" s="89">
        <v>0.6</v>
      </c>
      <c r="J25" s="5">
        <v>1</v>
      </c>
      <c r="K25" s="64" t="s">
        <v>13</v>
      </c>
      <c r="L25" s="64" t="s">
        <v>192</v>
      </c>
      <c r="M25" s="5"/>
      <c r="N25" s="5"/>
      <c r="O25" s="5"/>
      <c r="P25" s="101" t="s">
        <v>13</v>
      </c>
      <c r="Q25" s="101" t="s">
        <v>192</v>
      </c>
      <c r="R25" s="106" t="s">
        <v>605</v>
      </c>
    </row>
    <row r="26" spans="1:18" ht="15" customHeight="1" x14ac:dyDescent="0.25">
      <c r="A26" s="97" t="s">
        <v>0</v>
      </c>
      <c r="B26" s="163" t="s">
        <v>454</v>
      </c>
      <c r="C26" s="3"/>
      <c r="D26" s="85">
        <v>3</v>
      </c>
      <c r="E26" s="85">
        <v>3</v>
      </c>
      <c r="F26" s="86" t="s">
        <v>189</v>
      </c>
      <c r="G26" s="86" t="s">
        <v>189</v>
      </c>
      <c r="H26" s="86" t="s">
        <v>175</v>
      </c>
      <c r="I26" s="89">
        <v>0.6</v>
      </c>
      <c r="J26" s="5">
        <v>1</v>
      </c>
      <c r="K26" s="64" t="s">
        <v>13</v>
      </c>
      <c r="L26" s="64" t="s">
        <v>192</v>
      </c>
      <c r="M26" s="5"/>
      <c r="N26" s="5"/>
      <c r="O26" s="5"/>
      <c r="P26" s="101" t="s">
        <v>13</v>
      </c>
      <c r="Q26" s="101" t="s">
        <v>192</v>
      </c>
      <c r="R26" s="106" t="s">
        <v>605</v>
      </c>
    </row>
    <row r="27" spans="1:18" ht="15" customHeight="1" x14ac:dyDescent="0.25">
      <c r="A27" s="97" t="s">
        <v>0</v>
      </c>
      <c r="B27" s="164" t="s">
        <v>455</v>
      </c>
      <c r="C27" s="3"/>
      <c r="D27" s="85">
        <v>3</v>
      </c>
      <c r="E27" s="85">
        <v>3</v>
      </c>
      <c r="F27" s="86" t="s">
        <v>189</v>
      </c>
      <c r="G27" s="86" t="s">
        <v>189</v>
      </c>
      <c r="H27" s="86" t="s">
        <v>175</v>
      </c>
      <c r="I27" s="89">
        <v>0.6</v>
      </c>
      <c r="J27" s="5">
        <v>1</v>
      </c>
      <c r="K27" s="64" t="s">
        <v>13</v>
      </c>
      <c r="L27" s="64" t="s">
        <v>192</v>
      </c>
      <c r="M27" s="5"/>
      <c r="N27" s="5"/>
      <c r="O27" s="5"/>
      <c r="P27" s="101" t="s">
        <v>13</v>
      </c>
      <c r="Q27" s="101" t="s">
        <v>192</v>
      </c>
      <c r="R27" s="106" t="s">
        <v>605</v>
      </c>
    </row>
    <row r="28" spans="1:18" ht="15" customHeight="1" x14ac:dyDescent="0.25">
      <c r="A28" s="97" t="s">
        <v>0</v>
      </c>
      <c r="B28" s="163" t="s">
        <v>456</v>
      </c>
      <c r="C28" s="3"/>
      <c r="D28" s="85">
        <v>3</v>
      </c>
      <c r="E28" s="85">
        <v>3</v>
      </c>
      <c r="F28" s="86" t="s">
        <v>189</v>
      </c>
      <c r="G28" s="86" t="s">
        <v>189</v>
      </c>
      <c r="H28" s="86" t="s">
        <v>175</v>
      </c>
      <c r="I28" s="89">
        <v>0.6</v>
      </c>
      <c r="J28" s="5">
        <v>1</v>
      </c>
      <c r="K28" s="64" t="s">
        <v>13</v>
      </c>
      <c r="L28" s="64" t="s">
        <v>192</v>
      </c>
      <c r="M28" s="5"/>
      <c r="N28" s="5"/>
      <c r="O28" s="5"/>
      <c r="P28" s="101" t="s">
        <v>13</v>
      </c>
      <c r="Q28" s="101" t="s">
        <v>192</v>
      </c>
      <c r="R28" s="106" t="s">
        <v>605</v>
      </c>
    </row>
    <row r="29" spans="1:18" ht="15" customHeight="1" x14ac:dyDescent="0.25">
      <c r="A29" s="97" t="s">
        <v>0</v>
      </c>
      <c r="B29" s="163" t="s">
        <v>457</v>
      </c>
      <c r="C29" s="3"/>
      <c r="D29" s="85">
        <v>3</v>
      </c>
      <c r="E29" s="85">
        <v>3</v>
      </c>
      <c r="F29" s="86" t="s">
        <v>189</v>
      </c>
      <c r="G29" s="86" t="s">
        <v>189</v>
      </c>
      <c r="H29" s="86" t="s">
        <v>175</v>
      </c>
      <c r="I29" s="89">
        <v>0.6</v>
      </c>
      <c r="J29" s="5">
        <v>1</v>
      </c>
      <c r="K29" s="64" t="s">
        <v>13</v>
      </c>
      <c r="L29" s="64" t="s">
        <v>192</v>
      </c>
      <c r="M29" s="5"/>
      <c r="N29" s="5"/>
      <c r="O29" s="5"/>
      <c r="P29" s="101" t="s">
        <v>13</v>
      </c>
      <c r="Q29" s="101" t="s">
        <v>192</v>
      </c>
      <c r="R29" s="106" t="s">
        <v>605</v>
      </c>
    </row>
    <row r="30" spans="1:18" ht="15" customHeight="1" x14ac:dyDescent="0.25">
      <c r="A30" s="97" t="s">
        <v>0</v>
      </c>
      <c r="B30" s="91" t="s">
        <v>458</v>
      </c>
      <c r="C30" s="91"/>
      <c r="D30" s="97">
        <v>6</v>
      </c>
      <c r="E30" s="97">
        <v>6</v>
      </c>
      <c r="F30" s="97" t="s">
        <v>189</v>
      </c>
      <c r="G30" s="97" t="s">
        <v>189</v>
      </c>
      <c r="H30" s="100" t="s">
        <v>174</v>
      </c>
      <c r="I30" s="153"/>
      <c r="J30" s="64">
        <v>2</v>
      </c>
      <c r="K30" s="64" t="s">
        <v>15</v>
      </c>
      <c r="L30" s="64" t="s">
        <v>190</v>
      </c>
      <c r="M30" s="5"/>
      <c r="N30" s="5"/>
      <c r="O30" s="5"/>
      <c r="P30" s="250"/>
      <c r="Q30" s="250"/>
      <c r="R30" s="106" t="s">
        <v>606</v>
      </c>
    </row>
    <row r="31" spans="1:18" ht="15" customHeight="1" x14ac:dyDescent="0.25">
      <c r="A31" s="97" t="s">
        <v>0</v>
      </c>
      <c r="B31" s="88" t="s">
        <v>212</v>
      </c>
      <c r="C31" s="88"/>
      <c r="D31" s="153">
        <v>3</v>
      </c>
      <c r="E31" s="153">
        <v>3</v>
      </c>
      <c r="F31" s="104" t="s">
        <v>189</v>
      </c>
      <c r="G31" s="104" t="s">
        <v>189</v>
      </c>
      <c r="H31" s="104"/>
      <c r="I31" s="104"/>
      <c r="J31" s="102"/>
      <c r="K31" s="101"/>
      <c r="L31" s="101"/>
      <c r="M31" s="5"/>
      <c r="N31" s="5"/>
      <c r="O31" s="5"/>
      <c r="P31" s="250"/>
      <c r="Q31" s="250"/>
      <c r="R31" s="101" t="s">
        <v>501</v>
      </c>
    </row>
    <row r="32" spans="1:18" ht="15" customHeight="1" x14ac:dyDescent="0.25">
      <c r="A32" s="97" t="s">
        <v>48</v>
      </c>
      <c r="B32" s="88" t="s">
        <v>213</v>
      </c>
      <c r="C32" s="88"/>
      <c r="D32" s="97">
        <v>6</v>
      </c>
      <c r="E32" s="97">
        <v>6</v>
      </c>
      <c r="F32" s="104" t="s">
        <v>189</v>
      </c>
      <c r="G32" s="104" t="s">
        <v>189</v>
      </c>
      <c r="H32" s="104"/>
      <c r="I32" s="104"/>
      <c r="J32" s="103"/>
      <c r="K32" s="101"/>
      <c r="L32" s="101"/>
      <c r="M32" s="5"/>
      <c r="N32" s="5"/>
      <c r="O32" s="5"/>
      <c r="P32" s="250"/>
      <c r="Q32" s="250"/>
      <c r="R32" s="101" t="s">
        <v>502</v>
      </c>
    </row>
    <row r="33" spans="1:18" x14ac:dyDescent="0.25">
      <c r="A33" s="97"/>
      <c r="B33" s="91"/>
      <c r="C33" s="91"/>
      <c r="D33" s="100"/>
      <c r="E33" s="100"/>
      <c r="F33" s="100"/>
      <c r="G33" s="100"/>
      <c r="H33" s="100"/>
      <c r="I33" s="154"/>
      <c r="J33" s="97"/>
      <c r="K33" s="97"/>
      <c r="L33" s="97"/>
      <c r="M33" s="5"/>
      <c r="N33" s="5"/>
      <c r="O33" s="5"/>
      <c r="P33" s="106"/>
      <c r="Q33" s="106"/>
      <c r="R33" s="101"/>
    </row>
    <row r="34" spans="1:18" x14ac:dyDescent="0.25">
      <c r="A34" s="97"/>
      <c r="B34" s="91"/>
      <c r="C34" s="91"/>
      <c r="D34" s="100"/>
      <c r="E34" s="100"/>
      <c r="F34" s="100"/>
      <c r="G34" s="100"/>
      <c r="H34" s="100"/>
      <c r="I34" s="154"/>
      <c r="J34" s="97"/>
      <c r="K34" s="97"/>
      <c r="L34" s="97"/>
      <c r="M34" s="5"/>
      <c r="N34" s="5"/>
      <c r="O34" s="5"/>
      <c r="P34" s="106"/>
      <c r="Q34" s="106"/>
      <c r="R34" s="101"/>
    </row>
    <row r="35" spans="1:18" x14ac:dyDescent="0.25">
      <c r="A35" s="97"/>
      <c r="B35" s="96"/>
      <c r="C35" s="96"/>
      <c r="D35" s="100"/>
      <c r="E35" s="100"/>
      <c r="F35" s="100"/>
      <c r="G35" s="100"/>
      <c r="H35" s="100"/>
      <c r="I35" s="154"/>
      <c r="J35" s="97"/>
      <c r="K35" s="97"/>
      <c r="L35" s="97"/>
      <c r="M35" s="5"/>
      <c r="N35" s="5"/>
      <c r="O35" s="5"/>
      <c r="P35" s="4"/>
      <c r="Q35" s="4"/>
      <c r="R35" s="5"/>
    </row>
    <row r="36" spans="1:18" x14ac:dyDescent="0.25">
      <c r="A36" s="120"/>
      <c r="B36" s="121"/>
      <c r="C36" s="91"/>
      <c r="D36" s="100"/>
      <c r="E36" s="100"/>
      <c r="F36" s="100"/>
      <c r="G36" s="100"/>
      <c r="H36" s="97"/>
      <c r="I36" s="97"/>
      <c r="J36" s="91"/>
      <c r="K36" s="97"/>
      <c r="L36" s="97"/>
      <c r="M36" s="5"/>
      <c r="N36" s="5"/>
      <c r="O36" s="5"/>
      <c r="P36" s="98"/>
      <c r="Q36" s="98"/>
      <c r="R36" s="5"/>
    </row>
    <row r="37" spans="1:18" x14ac:dyDescent="0.25">
      <c r="A37" s="120"/>
      <c r="B37" s="121"/>
      <c r="C37" s="91"/>
      <c r="D37" s="100"/>
      <c r="E37" s="100"/>
      <c r="F37" s="97"/>
      <c r="G37" s="97"/>
      <c r="H37" s="97"/>
      <c r="I37" s="97"/>
      <c r="J37" s="91"/>
      <c r="K37" s="97"/>
      <c r="L37" s="97"/>
      <c r="M37" s="5"/>
      <c r="N37" s="5"/>
      <c r="O37" s="5"/>
      <c r="P37" s="4"/>
      <c r="Q37" s="4"/>
      <c r="R37" s="5"/>
    </row>
    <row r="38" spans="1:18" s="43" customFormat="1" x14ac:dyDescent="0.25">
      <c r="A38" s="120"/>
      <c r="B38" s="121"/>
      <c r="C38" s="91"/>
      <c r="D38" s="97"/>
      <c r="E38" s="97"/>
      <c r="F38" s="97"/>
      <c r="G38" s="97"/>
      <c r="H38" s="97"/>
      <c r="I38" s="97"/>
      <c r="J38" s="91"/>
      <c r="K38" s="97"/>
      <c r="L38" s="97"/>
      <c r="M38" s="5"/>
      <c r="N38" s="5"/>
      <c r="O38" s="5"/>
      <c r="P38" s="4"/>
      <c r="Q38" s="4"/>
      <c r="R38" s="5"/>
    </row>
    <row r="39" spans="1:18" s="43" customFormat="1" x14ac:dyDescent="0.25">
      <c r="A39" s="120"/>
      <c r="B39" s="88"/>
      <c r="C39" s="88"/>
      <c r="D39" s="97"/>
      <c r="E39" s="104"/>
      <c r="F39" s="104"/>
      <c r="G39" s="104"/>
      <c r="H39" s="104"/>
      <c r="I39" s="104"/>
      <c r="J39" s="121"/>
      <c r="K39" s="104"/>
      <c r="L39" s="104"/>
      <c r="M39" s="5"/>
      <c r="N39" s="5"/>
      <c r="O39" s="5"/>
      <c r="P39" s="5"/>
      <c r="Q39" s="5"/>
      <c r="R39" s="5"/>
    </row>
    <row r="40" spans="1:18" s="43" customFormat="1" x14ac:dyDescent="0.25">
      <c r="A40" s="120"/>
      <c r="B40" s="88"/>
      <c r="C40" s="88"/>
      <c r="D40" s="97"/>
      <c r="E40" s="104"/>
      <c r="F40" s="104"/>
      <c r="G40" s="104"/>
      <c r="H40" s="104"/>
      <c r="I40" s="104"/>
      <c r="J40" s="121"/>
      <c r="K40" s="104"/>
      <c r="L40" s="104"/>
      <c r="M40" s="5"/>
      <c r="N40" s="5"/>
      <c r="O40" s="5"/>
      <c r="P40" s="5"/>
      <c r="Q40" s="5"/>
      <c r="R40" s="5"/>
    </row>
    <row r="41" spans="1:18" s="43" customFormat="1" ht="18.75" x14ac:dyDescent="0.25">
      <c r="A41" s="120"/>
      <c r="B41" s="159"/>
      <c r="C41" s="160"/>
      <c r="D41" s="97"/>
      <c r="E41" s="161"/>
      <c r="F41" s="161"/>
      <c r="G41" s="161"/>
      <c r="H41" s="161"/>
      <c r="I41" s="161"/>
      <c r="J41" s="162"/>
      <c r="K41" s="104"/>
      <c r="L41" s="104"/>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2HjVa350nFHwPb/N/iNFf/7em1ZGYJtBu6l0pzzYX3EqRsRVHJS24BkO4Ca+gy+vKC81V7ho9cOI3hn1Vy/MAg==" saltValue="VACXNHo4k7YQcbuivkskkw=="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04" priority="67">
      <formula>$A$11=2</formula>
    </cfRule>
    <cfRule type="expression" dxfId="403" priority="68">
      <formula>$A$11=3</formula>
    </cfRule>
    <cfRule type="expression" dxfId="402" priority="69">
      <formula>$A$11=1</formula>
    </cfRule>
  </conditionalFormatting>
  <conditionalFormatting sqref="I39:I52 K39:L52">
    <cfRule type="expression" dxfId="401" priority="66">
      <formula>$H39="CCI (CC Intégral)"</formula>
    </cfRule>
  </conditionalFormatting>
  <conditionalFormatting sqref="I39:J52">
    <cfRule type="expression" dxfId="400" priority="65">
      <formula>$H39="CT (Contrôle terminal)"</formula>
    </cfRule>
  </conditionalFormatting>
  <conditionalFormatting sqref="K15:L16">
    <cfRule type="expression" dxfId="399" priority="62">
      <formula>$H$17="CCI (CC Intégral)"</formula>
    </cfRule>
  </conditionalFormatting>
  <conditionalFormatting sqref="O15">
    <cfRule type="expression" dxfId="398" priority="59">
      <formula>$A$11=2</formula>
    </cfRule>
    <cfRule type="expression" dxfId="397" priority="60">
      <formula>$A$11=3</formula>
    </cfRule>
    <cfRule type="expression" dxfId="396" priority="61">
      <formula>$A$11=1</formula>
    </cfRule>
  </conditionalFormatting>
  <conditionalFormatting sqref="P15:Q15">
    <cfRule type="expression" dxfId="395" priority="56">
      <formula>$A$11=2</formula>
    </cfRule>
    <cfRule type="expression" dxfId="394" priority="57">
      <formula>$A$11=3</formula>
    </cfRule>
    <cfRule type="expression" dxfId="393" priority="58">
      <formula>$A$11=1</formula>
    </cfRule>
  </conditionalFormatting>
  <conditionalFormatting sqref="P16:Q16">
    <cfRule type="expression" dxfId="392" priority="53">
      <formula>$A$11=2</formula>
    </cfRule>
    <cfRule type="expression" dxfId="391" priority="54">
      <formula>$A$11=4</formula>
    </cfRule>
    <cfRule type="expression" dxfId="390" priority="55">
      <formula>$A$11=1</formula>
    </cfRule>
  </conditionalFormatting>
  <conditionalFormatting sqref="O16">
    <cfRule type="expression" dxfId="389" priority="50">
      <formula>$A$11=2</formula>
    </cfRule>
    <cfRule type="expression" dxfId="388" priority="51">
      <formula>$A$11=4</formula>
    </cfRule>
    <cfRule type="expression" dxfId="387" priority="52">
      <formula>$A$11=1</formula>
    </cfRule>
  </conditionalFormatting>
  <conditionalFormatting sqref="I38 K38:L38">
    <cfRule type="expression" dxfId="386" priority="44">
      <formula>$H38="CCI (CC Intégral)"</formula>
    </cfRule>
  </conditionalFormatting>
  <conditionalFormatting sqref="I38:J38">
    <cfRule type="expression" dxfId="385" priority="43">
      <formula>$H38="CT (Contrôle terminal)"</formula>
    </cfRule>
  </conditionalFormatting>
  <conditionalFormatting sqref="K36:L37 I36:I37">
    <cfRule type="expression" dxfId="384" priority="31">
      <formula>$H36="CCI (CC Intégral)"</formula>
    </cfRule>
  </conditionalFormatting>
  <conditionalFormatting sqref="I36:J37">
    <cfRule type="expression" dxfId="383" priority="32">
      <formula>$H36="CT (Contrôle terminal)"</formula>
    </cfRule>
  </conditionalFormatting>
  <conditionalFormatting sqref="I33:I34 K33:L34">
    <cfRule type="expression" dxfId="382" priority="41">
      <formula>$H33="CCI (CC Intégral)"</formula>
    </cfRule>
  </conditionalFormatting>
  <conditionalFormatting sqref="I33:J34">
    <cfRule type="expression" dxfId="381" priority="42">
      <formula>$H33="CT (Contrôle terminal)"</formula>
    </cfRule>
  </conditionalFormatting>
  <conditionalFormatting sqref="I35 K35:L35">
    <cfRule type="expression" dxfId="380" priority="29">
      <formula>$H35="CCI (CC Intégral)"</formula>
    </cfRule>
  </conditionalFormatting>
  <conditionalFormatting sqref="I35:J35">
    <cfRule type="expression" dxfId="379" priority="30">
      <formula>$H35="CT (Contrôle terminal)"</formula>
    </cfRule>
  </conditionalFormatting>
  <conditionalFormatting sqref="I30:I31 K30:L31">
    <cfRule type="expression" dxfId="378" priority="28">
      <formula>$H30="CCI (CC Intégral)"</formula>
    </cfRule>
  </conditionalFormatting>
  <conditionalFormatting sqref="I30:J31">
    <cfRule type="expression" dxfId="377" priority="27">
      <formula>$H30="CT (Contrôle terminal)"</formula>
    </cfRule>
  </conditionalFormatting>
  <conditionalFormatting sqref="I19:I29 K19:L29 I32 K32:L32">
    <cfRule type="expression" dxfId="376" priority="21">
      <formula>$H19="CCI (CC Intégral)"</formula>
    </cfRule>
  </conditionalFormatting>
  <conditionalFormatting sqref="I19:J29 I32:J32">
    <cfRule type="expression" dxfId="375" priority="22">
      <formula>$H19="CT (Contrôle terminal)"</formula>
    </cfRule>
  </conditionalFormatting>
  <conditionalFormatting sqref="I17 K17:L17">
    <cfRule type="expression" dxfId="374" priority="23">
      <formula>$H17="CCI (CC Intégral)"</formula>
    </cfRule>
  </conditionalFormatting>
  <conditionalFormatting sqref="I17:J17">
    <cfRule type="expression" dxfId="373" priority="24">
      <formula>$H17="CT (Contrôle terminal)"</formula>
    </cfRule>
  </conditionalFormatting>
  <conditionalFormatting sqref="I18:I29 K18:L29">
    <cfRule type="expression" dxfId="372" priority="25">
      <formula>$H18="CCI (CC Intégral)"</formula>
    </cfRule>
  </conditionalFormatting>
  <conditionalFormatting sqref="I18:J29">
    <cfRule type="expression" dxfId="371" priority="26">
      <formula>$H18="CT (Contrôle terminal)"</formula>
    </cfRule>
  </conditionalFormatting>
  <conditionalFormatting sqref="I32 K32:L32">
    <cfRule type="expression" dxfId="370" priority="20">
      <formula>$H32="CCI (CC Intégral)"</formula>
    </cfRule>
  </conditionalFormatting>
  <conditionalFormatting sqref="I32:J32">
    <cfRule type="expression" dxfId="369" priority="19">
      <formula>$H32="CT (Contrôle terminal)"</formula>
    </cfRule>
  </conditionalFormatting>
  <conditionalFormatting sqref="I30:I31 K30:L31">
    <cfRule type="expression" dxfId="368" priority="17">
      <formula>$H30="CCI (CC Intégral)"</formula>
    </cfRule>
  </conditionalFormatting>
  <conditionalFormatting sqref="I30:J31">
    <cfRule type="expression" dxfId="367" priority="18">
      <formula>$H30="CT (Contrôle terminal)"</formula>
    </cfRule>
  </conditionalFormatting>
  <dataValidations count="5">
    <dataValidation type="list" allowBlank="1" showInputMessage="1" showErrorMessage="1" sqref="M17:M52 K17:K52" xr:uid="{00000000-0002-0000-0700-000000000000}">
      <formula1>Nature_contrôle</formula1>
    </dataValidation>
    <dataValidation type="list" allowBlank="1" showInputMessage="1" showErrorMessage="1" sqref="H17:H52" xr:uid="{00000000-0002-0000-0700-000001000000}">
      <formula1>Type_contrôle</formula1>
    </dataValidation>
    <dataValidation type="list" allowBlank="1" showInputMessage="1" showErrorMessage="1" sqref="A17:A52" xr:uid="{00000000-0002-0000-0700-000002000000}">
      <formula1>Nat_ELP</formula1>
    </dataValidation>
    <dataValidation type="list" allowBlank="1" showInputMessage="1" showErrorMessage="1" sqref="F17:G52" xr:uid="{00000000-0002-0000-0700-000003000000}">
      <formula1>"Oui,Non"</formula1>
    </dataValidation>
    <dataValidation type="list" allowBlank="1" showInputMessage="1" showErrorMessage="1" errorTitle="Nature" error="Utiliser la liste déroulante" promptTitle="Nature" prompt="Utiliser la liste déroulante" sqref="O17:P52" xr:uid="{00000000-0002-0000-07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7" id="{32A8E074-2DE4-4122-9553-83556317FEA6}">
            <xm:f>'Fiche générale'!$B$6="Seconde chance"</xm:f>
            <x14:dxf>
              <fill>
                <patternFill>
                  <bgColor theme="1"/>
                </patternFill>
              </fill>
            </x14:dxf>
          </x14:cfRule>
          <x14:cfRule type="expression" priority="63" id="{B51D9DA0-D557-4C07-883B-E132E0B90032}">
            <xm:f>'Fiche générale'!$B$6="Session unique"</xm:f>
            <x14:dxf>
              <fill>
                <patternFill>
                  <bgColor theme="1"/>
                </patternFill>
              </fill>
            </x14:dxf>
          </x14:cfRule>
          <x14:cfRule type="expression" priority="64" id="{13780E4F-5D3C-4837-B9A8-E7A919409B90}">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6" id="{75641BAC-CB02-49C5-B16D-6714B55E73B7}">
            <xm:f>'Fiche générale'!$B$6="Deux sessions"</xm:f>
            <x14:dxf>
              <fill>
                <patternFill>
                  <bgColor theme="1"/>
                </patternFill>
              </fill>
            </x14:dxf>
          </x14:cfRule>
          <x14:cfRule type="expression" priority="48" id="{CD486403-7406-4B0F-9B93-903C9D452165}">
            <xm:f>'\Users\beluafi\Desktop\DOC Maquette - MCC\[MCC-Portail &amp; L1 L2.xlsx]Fiche générale'!#REF!="Deux sessions"</xm:f>
            <x14:dxf>
              <fill>
                <patternFill>
                  <bgColor theme="1"/>
                </patternFill>
              </fill>
            </x14:dxf>
          </x14:cfRule>
          <x14:cfRule type="expression" priority="49" id="{1650D299-5466-4B9C-994D-F517D083CAE7}">
            <xm:f>'Z:\DEVE\Cellule APOGEE\2018 MODULO\MCC\[Modèle MCC- L1 L2 double licence.xlsx]Fiche générale'!#REF!="Deux sessions"</xm:f>
            <x14:dxf>
              <fill>
                <patternFill>
                  <bgColor theme="1"/>
                </patternFill>
              </fill>
            </x14:dxf>
          </x14:cfRule>
          <xm:sqref>O14:R16 O38:R52 O17:O37 R33:R37</xm:sqref>
        </x14:conditionalFormatting>
        <x14:conditionalFormatting xmlns:xm="http://schemas.microsoft.com/office/excel/2006/main">
          <x14:cfRule type="expression" priority="45" id="{7AFDF047-EE23-4DB9-94B1-03B4E41AB2A3}">
            <xm:f>'Fiche générale'!$B$6="Session unique"</xm:f>
            <x14:dxf>
              <fill>
                <patternFill>
                  <bgColor theme="1"/>
                </patternFill>
              </fill>
            </x14:dxf>
          </x14:cfRule>
          <xm:sqref>M14:R16 M38:R52 M17:O37 R33:R37</xm:sqref>
        </x14:conditionalFormatting>
        <x14:conditionalFormatting xmlns:xm="http://schemas.microsoft.com/office/excel/2006/main">
          <x14:cfRule type="expression" priority="14" id="{EF958B3E-95B2-462A-B485-B13DA1021202}">
            <xm:f>'Fiche générale'!$B$5="Deux sessions"</xm:f>
            <x14:dxf>
              <fill>
                <patternFill>
                  <bgColor theme="1"/>
                </patternFill>
              </fill>
            </x14:dxf>
          </x14:cfRule>
          <x14:cfRule type="expression" priority="15" id="{7EA1C401-9385-4F4D-8FFC-BAE9AA04A3D4}">
            <xm:f>'\Users\beluafi\Desktop\DOC Maquette - MCC\[MCC-Portail &amp; L1 L2.xlsx]Fiche générale'!#REF!="Deux sessions"</xm:f>
            <x14:dxf>
              <fill>
                <patternFill>
                  <bgColor theme="1"/>
                </patternFill>
              </fill>
            </x14:dxf>
          </x14:cfRule>
          <x14:cfRule type="expression" priority="16" id="{C7D4DCDE-2609-4F1D-94D9-32C102BC60A1}">
            <xm:f>'Z:\DEVE\Cellule APOGEE\2018 MODULO\MCC\[Modèle MCC- L1 L2 double licence.xlsx]Fiche générale'!#REF!="Deux sessions"</xm:f>
            <x14:dxf>
              <fill>
                <patternFill>
                  <bgColor theme="1"/>
                </patternFill>
              </fill>
            </x14:dxf>
          </x14:cfRule>
          <xm:sqref>R31:R32</xm:sqref>
        </x14:conditionalFormatting>
        <x14:conditionalFormatting xmlns:xm="http://schemas.microsoft.com/office/excel/2006/main">
          <x14:cfRule type="expression" priority="13" id="{9F0BA4D1-AEDC-4BBB-BEBE-2010ECFA50EB}">
            <xm:f>'Fiche générale'!$B$5="Session unique"</xm:f>
            <x14:dxf>
              <fill>
                <patternFill>
                  <bgColor theme="1"/>
                </patternFill>
              </fill>
            </x14:dxf>
          </x14:cfRule>
          <xm:sqref>R31:R32</xm:sqref>
        </x14:conditionalFormatting>
        <x14:conditionalFormatting xmlns:xm="http://schemas.microsoft.com/office/excel/2006/main">
          <x14:cfRule type="expression" priority="10" id="{532B075C-B830-4E4A-A214-AD5F439DD6A2}">
            <xm:f>'Fiche générale'!$B$5="Deux sessions"</xm:f>
            <x14:dxf>
              <fill>
                <patternFill>
                  <bgColor theme="1"/>
                </patternFill>
              </fill>
            </x14:dxf>
          </x14:cfRule>
          <x14:cfRule type="expression" priority="11" id="{BE594C78-D638-47AF-A011-A7F6B33F4462}">
            <xm:f>'\Users\beluafi\Desktop\DOC Maquette - MCC\[MCC-Portail &amp; L1 L2.xlsx]Fiche générale'!#REF!="Deux sessions"</xm:f>
            <x14:dxf>
              <fill>
                <patternFill>
                  <bgColor theme="1"/>
                </patternFill>
              </fill>
            </x14:dxf>
          </x14:cfRule>
          <x14:cfRule type="expression" priority="12" id="{855CB7BA-272C-4DA6-9676-BE6E7C118859}">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9" id="{AA397C7E-7ABB-4442-9D79-300D80E7DA14}">
            <xm:f>'Fiche générale'!$B$5="Session unique"</xm:f>
            <x14:dxf>
              <fill>
                <patternFill>
                  <bgColor theme="1"/>
                </patternFill>
              </fill>
            </x14:dxf>
          </x14:cfRule>
          <xm:sqref>R17</xm:sqref>
        </x14:conditionalFormatting>
        <x14:conditionalFormatting xmlns:xm="http://schemas.microsoft.com/office/excel/2006/main">
          <x14:cfRule type="expression" priority="6" id="{17F4781B-2982-4C74-8D6A-C2048FA10421}">
            <xm:f>'Fiche générale'!$B$6="Deux sessions"</xm:f>
            <x14:dxf>
              <fill>
                <patternFill>
                  <bgColor theme="1"/>
                </patternFill>
              </fill>
            </x14:dxf>
          </x14:cfRule>
          <x14:cfRule type="expression" priority="7" id="{DF0CC32D-BD94-41D7-8357-0EA4CDEA9342}">
            <xm:f>'\Users\beluafi\Desktop\DOC Maquette - MCC\[MCC-Portail &amp; L1 L2.xlsx]Fiche générale'!#REF!="Deux sessions"</xm:f>
            <x14:dxf>
              <fill>
                <patternFill>
                  <bgColor theme="1"/>
                </patternFill>
              </fill>
            </x14:dxf>
          </x14:cfRule>
          <x14:cfRule type="expression" priority="8" id="{BD55A12B-EB92-4C6E-9419-E54603FB1AD0}">
            <xm:f>'Z:\DEVE\Cellule APOGEE\2018 MODULO\MCC\[Modèle MCC- L1 L2 double licence.xlsx]Fiche générale'!#REF!="Deux sessions"</xm:f>
            <x14:dxf>
              <fill>
                <patternFill>
                  <bgColor theme="1"/>
                </patternFill>
              </fill>
            </x14:dxf>
          </x14:cfRule>
          <xm:sqref>R18:R29</xm:sqref>
        </x14:conditionalFormatting>
        <x14:conditionalFormatting xmlns:xm="http://schemas.microsoft.com/office/excel/2006/main">
          <x14:cfRule type="expression" priority="5" id="{8DB76988-92CD-4DC9-B62D-ADF1E5FD161F}">
            <xm:f>'Fiche générale'!$B$6="Session unique"</xm:f>
            <x14:dxf>
              <fill>
                <patternFill>
                  <bgColor theme="1"/>
                </patternFill>
              </fill>
            </x14:dxf>
          </x14:cfRule>
          <xm:sqref>R18:R29</xm:sqref>
        </x14:conditionalFormatting>
        <x14:conditionalFormatting xmlns:xm="http://schemas.microsoft.com/office/excel/2006/main">
          <x14:cfRule type="expression" priority="2" id="{CE373F77-C035-4D08-83F8-91932302091E}">
            <xm:f>'Fiche générale'!$B$5="Deux sessions"</xm:f>
            <x14:dxf>
              <fill>
                <patternFill>
                  <bgColor theme="1"/>
                </patternFill>
              </fill>
            </x14:dxf>
          </x14:cfRule>
          <x14:cfRule type="expression" priority="3" id="{F25D7CCA-A366-4380-AC3F-DC67341EF3C9}">
            <xm:f>'\Users\beluafi\Desktop\DOC Maquette - MCC\[MCC-Portail &amp; L1 L2.xlsx]Fiche générale'!#REF!="Deux sessions"</xm:f>
            <x14:dxf>
              <fill>
                <patternFill>
                  <bgColor theme="1"/>
                </patternFill>
              </fill>
            </x14:dxf>
          </x14:cfRule>
          <x14:cfRule type="expression" priority="4" id="{7A4E10E1-F531-4DC1-BFDF-710131E3E5D9}">
            <xm:f>'Z:\DEVE\Cellule APOGEE\2018 MODULO\MCC\[Modèle MCC- L1 L2 double licence.xlsx]Fiche générale'!#REF!="Deux sessions"</xm:f>
            <x14:dxf>
              <fill>
                <patternFill>
                  <bgColor theme="1"/>
                </patternFill>
              </fill>
            </x14:dxf>
          </x14:cfRule>
          <xm:sqref>R30</xm:sqref>
        </x14:conditionalFormatting>
        <x14:conditionalFormatting xmlns:xm="http://schemas.microsoft.com/office/excel/2006/main">
          <x14:cfRule type="expression" priority="1" id="{66C6F39D-B545-4A18-8A20-F39E7553195B}">
            <xm:f>'Fiche générale'!$B$5="Session unique"</xm:f>
            <x14:dxf>
              <fill>
                <patternFill>
                  <bgColor theme="1"/>
                </patternFill>
              </fill>
            </x14:dxf>
          </x14:cfRule>
          <xm:sqref>R30</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95"/>
  <sheetViews>
    <sheetView showGridLines="0" showZeros="0" zoomScale="70" zoomScaleNormal="70" zoomScalePageLayoutView="85" workbookViewId="0">
      <selection activeCell="R32" sqref="R32"/>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24.1406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461</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82"/>
      <c r="H13" s="48"/>
      <c r="I13" s="48"/>
    </row>
    <row r="14" spans="1:18" ht="26.25" customHeight="1" x14ac:dyDescent="0.25">
      <c r="B14" s="50"/>
      <c r="C14" s="48"/>
      <c r="D14" s="48"/>
      <c r="E14" s="82"/>
      <c r="F14" s="82"/>
      <c r="G14" s="82"/>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97" t="s">
        <v>0</v>
      </c>
      <c r="B17" s="95" t="s">
        <v>459</v>
      </c>
      <c r="C17" s="91"/>
      <c r="D17" s="97">
        <v>30</v>
      </c>
      <c r="E17" s="97">
        <v>30</v>
      </c>
      <c r="F17" s="97" t="s">
        <v>189</v>
      </c>
      <c r="G17" s="97" t="s">
        <v>189</v>
      </c>
      <c r="H17" s="97" t="s">
        <v>174</v>
      </c>
      <c r="I17" s="97"/>
      <c r="J17" s="97"/>
      <c r="K17" s="97" t="s">
        <v>17</v>
      </c>
      <c r="L17" s="104"/>
      <c r="M17" s="5"/>
      <c r="N17" s="5"/>
      <c r="O17" s="5"/>
      <c r="P17" s="108"/>
      <c r="Q17" s="108"/>
      <c r="R17" s="106" t="s">
        <v>606</v>
      </c>
    </row>
    <row r="18" spans="1:18" ht="15" customHeight="1" x14ac:dyDescent="0.25">
      <c r="A18" s="97" t="s">
        <v>0</v>
      </c>
      <c r="B18" s="91" t="s">
        <v>460</v>
      </c>
      <c r="C18" s="91"/>
      <c r="D18" s="97">
        <v>30</v>
      </c>
      <c r="E18" s="97">
        <v>30</v>
      </c>
      <c r="F18" s="97" t="s">
        <v>189</v>
      </c>
      <c r="G18" s="97" t="s">
        <v>189</v>
      </c>
      <c r="H18" s="97" t="s">
        <v>174</v>
      </c>
      <c r="I18" s="97"/>
      <c r="J18" s="97"/>
      <c r="K18" s="97" t="s">
        <v>17</v>
      </c>
      <c r="L18" s="97"/>
      <c r="M18" s="5"/>
      <c r="N18" s="5"/>
      <c r="O18" s="5"/>
      <c r="P18" s="108"/>
      <c r="Q18" s="108"/>
      <c r="R18" s="106" t="s">
        <v>606</v>
      </c>
    </row>
    <row r="19" spans="1:18" s="75" customFormat="1" ht="15" customHeight="1" x14ac:dyDescent="0.25">
      <c r="A19" s="97"/>
      <c r="B19" s="91"/>
      <c r="C19" s="91"/>
      <c r="D19" s="100"/>
      <c r="E19" s="100"/>
      <c r="F19" s="100"/>
      <c r="G19" s="100"/>
      <c r="H19" s="100"/>
      <c r="I19" s="154"/>
      <c r="J19" s="97"/>
      <c r="K19" s="97"/>
      <c r="L19" s="97"/>
      <c r="M19" s="4"/>
      <c r="N19" s="4"/>
      <c r="O19" s="5"/>
      <c r="P19" s="98"/>
      <c r="Q19" s="98"/>
      <c r="R19" s="5"/>
    </row>
    <row r="20" spans="1:18" ht="15" customHeight="1" x14ac:dyDescent="0.25">
      <c r="A20" s="97"/>
      <c r="B20" s="91"/>
      <c r="C20" s="91"/>
      <c r="D20" s="100"/>
      <c r="E20" s="100"/>
      <c r="F20" s="100"/>
      <c r="G20" s="100"/>
      <c r="H20" s="100"/>
      <c r="I20" s="154"/>
      <c r="J20" s="97"/>
      <c r="K20" s="97"/>
      <c r="L20" s="97"/>
      <c r="M20" s="5"/>
      <c r="N20" s="5"/>
      <c r="O20" s="5"/>
      <c r="P20" s="98"/>
      <c r="Q20" s="98"/>
      <c r="R20" s="5"/>
    </row>
    <row r="21" spans="1:18" ht="15" customHeight="1" x14ac:dyDescent="0.25">
      <c r="A21" s="97"/>
      <c r="B21" s="91"/>
      <c r="C21" s="91"/>
      <c r="D21" s="100"/>
      <c r="E21" s="100"/>
      <c r="F21" s="100"/>
      <c r="G21" s="100"/>
      <c r="H21" s="100"/>
      <c r="I21" s="154"/>
      <c r="J21" s="97"/>
      <c r="K21" s="97"/>
      <c r="L21" s="97"/>
      <c r="M21" s="5"/>
      <c r="N21" s="5"/>
      <c r="O21" s="5"/>
      <c r="P21" s="98"/>
      <c r="Q21" s="98"/>
      <c r="R21" s="5"/>
    </row>
    <row r="22" spans="1:18" ht="14.25" customHeight="1" x14ac:dyDescent="0.25">
      <c r="A22" s="97"/>
      <c r="B22" s="155"/>
      <c r="C22" s="91"/>
      <c r="D22" s="100"/>
      <c r="E22" s="100"/>
      <c r="F22" s="100"/>
      <c r="G22" s="100"/>
      <c r="H22" s="100"/>
      <c r="I22" s="154"/>
      <c r="J22" s="97"/>
      <c r="K22" s="97"/>
      <c r="L22" s="97"/>
      <c r="M22" s="5"/>
      <c r="N22" s="5"/>
      <c r="O22" s="5"/>
      <c r="P22" s="98"/>
      <c r="Q22" s="98"/>
      <c r="R22" s="5"/>
    </row>
    <row r="23" spans="1:18" ht="15" customHeight="1" x14ac:dyDescent="0.25">
      <c r="A23" s="97"/>
      <c r="B23" s="91"/>
      <c r="C23" s="91"/>
      <c r="D23" s="100"/>
      <c r="E23" s="100"/>
      <c r="F23" s="100"/>
      <c r="G23" s="100"/>
      <c r="H23" s="100"/>
      <c r="I23" s="154"/>
      <c r="J23" s="97"/>
      <c r="K23" s="97"/>
      <c r="L23" s="97"/>
      <c r="M23" s="5"/>
      <c r="N23" s="5"/>
      <c r="O23" s="5"/>
      <c r="P23" s="98"/>
      <c r="Q23" s="98"/>
      <c r="R23" s="5"/>
    </row>
    <row r="24" spans="1:18" ht="15" customHeight="1" x14ac:dyDescent="0.25">
      <c r="A24" s="97"/>
      <c r="B24" s="97"/>
      <c r="C24" s="156"/>
      <c r="D24" s="100"/>
      <c r="E24" s="100"/>
      <c r="F24" s="100"/>
      <c r="G24" s="100"/>
      <c r="H24" s="100"/>
      <c r="I24" s="154"/>
      <c r="J24" s="97"/>
      <c r="K24" s="97"/>
      <c r="L24" s="97"/>
      <c r="M24" s="5"/>
      <c r="N24" s="5"/>
      <c r="O24" s="5"/>
      <c r="P24" s="98"/>
      <c r="Q24" s="98"/>
      <c r="R24" s="5"/>
    </row>
    <row r="25" spans="1:18" ht="15" customHeight="1" x14ac:dyDescent="0.25">
      <c r="A25" s="97"/>
      <c r="B25" s="97"/>
      <c r="C25" s="91"/>
      <c r="D25" s="100"/>
      <c r="E25" s="100"/>
      <c r="F25" s="100"/>
      <c r="G25" s="100"/>
      <c r="H25" s="100"/>
      <c r="I25" s="154"/>
      <c r="J25" s="97"/>
      <c r="K25" s="97"/>
      <c r="L25" s="97"/>
      <c r="M25" s="5"/>
      <c r="N25" s="5"/>
      <c r="O25" s="5"/>
      <c r="P25" s="98"/>
      <c r="Q25" s="98"/>
      <c r="R25" s="5"/>
    </row>
    <row r="26" spans="1:18" ht="15" customHeight="1" x14ac:dyDescent="0.25">
      <c r="A26" s="97"/>
      <c r="B26" s="97"/>
      <c r="C26" s="91"/>
      <c r="D26" s="100"/>
      <c r="E26" s="100"/>
      <c r="F26" s="100"/>
      <c r="G26" s="100"/>
      <c r="H26" s="100"/>
      <c r="I26" s="157"/>
      <c r="J26" s="97"/>
      <c r="K26" s="97"/>
      <c r="L26" s="158"/>
      <c r="M26" s="5"/>
      <c r="N26" s="5"/>
      <c r="O26" s="5"/>
      <c r="P26" s="98"/>
      <c r="Q26" s="113"/>
      <c r="R26" s="5"/>
    </row>
    <row r="27" spans="1:18" ht="15" customHeight="1" x14ac:dyDescent="0.25">
      <c r="A27" s="97"/>
      <c r="B27" s="97"/>
      <c r="C27" s="91"/>
      <c r="D27" s="100"/>
      <c r="E27" s="100"/>
      <c r="F27" s="100"/>
      <c r="G27" s="100"/>
      <c r="H27" s="100"/>
      <c r="I27" s="154"/>
      <c r="J27" s="97"/>
      <c r="K27" s="97"/>
      <c r="L27" s="97"/>
      <c r="M27" s="5"/>
      <c r="N27" s="5"/>
      <c r="O27" s="5"/>
      <c r="P27" s="98"/>
      <c r="Q27" s="98"/>
      <c r="R27" s="5"/>
    </row>
    <row r="28" spans="1:18" ht="15" customHeight="1" x14ac:dyDescent="0.25">
      <c r="A28" s="97"/>
      <c r="B28" s="97"/>
      <c r="C28" s="91"/>
      <c r="D28" s="100"/>
      <c r="E28" s="100"/>
      <c r="F28" s="100"/>
      <c r="G28" s="100"/>
      <c r="H28" s="100"/>
      <c r="I28" s="154"/>
      <c r="J28" s="97"/>
      <c r="K28" s="97"/>
      <c r="L28" s="97"/>
      <c r="M28" s="5"/>
      <c r="N28" s="5"/>
      <c r="O28" s="5"/>
      <c r="P28" s="98"/>
      <c r="Q28" s="98"/>
      <c r="R28" s="5"/>
    </row>
    <row r="29" spans="1:18" ht="15" customHeight="1" x14ac:dyDescent="0.25">
      <c r="A29" s="97"/>
      <c r="B29" s="97"/>
      <c r="C29" s="97"/>
      <c r="D29" s="100"/>
      <c r="E29" s="100"/>
      <c r="F29" s="100"/>
      <c r="G29" s="100"/>
      <c r="H29" s="100"/>
      <c r="I29" s="154"/>
      <c r="J29" s="97"/>
      <c r="K29" s="97"/>
      <c r="L29" s="97"/>
      <c r="M29" s="5"/>
      <c r="N29" s="5"/>
      <c r="O29" s="5"/>
      <c r="P29" s="98"/>
      <c r="Q29" s="98"/>
      <c r="R29" s="5"/>
    </row>
    <row r="30" spans="1:18" ht="15" customHeight="1" x14ac:dyDescent="0.25">
      <c r="A30" s="97"/>
      <c r="B30" s="97"/>
      <c r="C30" s="97"/>
      <c r="D30" s="100"/>
      <c r="E30" s="100"/>
      <c r="F30" s="100"/>
      <c r="G30" s="100"/>
      <c r="H30" s="100"/>
      <c r="I30" s="154"/>
      <c r="J30" s="97"/>
      <c r="K30" s="97"/>
      <c r="L30" s="97"/>
      <c r="M30" s="5"/>
      <c r="N30" s="5"/>
      <c r="O30" s="5"/>
      <c r="P30" s="98"/>
      <c r="Q30" s="98"/>
      <c r="R30" s="5"/>
    </row>
    <row r="31" spans="1:18" ht="15" customHeight="1" x14ac:dyDescent="0.25">
      <c r="A31" s="97"/>
      <c r="B31" s="97"/>
      <c r="C31" s="97"/>
      <c r="D31" s="100"/>
      <c r="E31" s="100"/>
      <c r="F31" s="100"/>
      <c r="G31" s="100"/>
      <c r="H31" s="100"/>
      <c r="I31" s="154"/>
      <c r="J31" s="97"/>
      <c r="K31" s="97"/>
      <c r="L31" s="97"/>
      <c r="M31" s="5"/>
      <c r="N31" s="5"/>
      <c r="O31" s="5"/>
      <c r="P31" s="98"/>
      <c r="Q31" s="98"/>
      <c r="R31" s="5"/>
    </row>
    <row r="32" spans="1:18" ht="15" customHeight="1" x14ac:dyDescent="0.25">
      <c r="A32" s="97"/>
      <c r="B32" s="97"/>
      <c r="C32" s="97"/>
      <c r="D32" s="100"/>
      <c r="E32" s="100"/>
      <c r="F32" s="100"/>
      <c r="G32" s="100"/>
      <c r="H32" s="100"/>
      <c r="I32" s="154"/>
      <c r="J32" s="97"/>
      <c r="K32" s="97"/>
      <c r="L32" s="97"/>
      <c r="M32" s="5"/>
      <c r="N32" s="5"/>
      <c r="O32" s="5"/>
      <c r="P32" s="98"/>
      <c r="Q32" s="98"/>
      <c r="R32" s="5"/>
    </row>
    <row r="33" spans="1:18" x14ac:dyDescent="0.25">
      <c r="A33" s="97"/>
      <c r="B33" s="91"/>
      <c r="C33" s="91"/>
      <c r="D33" s="100"/>
      <c r="E33" s="100"/>
      <c r="F33" s="100"/>
      <c r="G33" s="100"/>
      <c r="H33" s="100"/>
      <c r="I33" s="154"/>
      <c r="J33" s="97"/>
      <c r="K33" s="97"/>
      <c r="L33" s="97"/>
      <c r="M33" s="5"/>
      <c r="N33" s="5"/>
      <c r="O33" s="5"/>
      <c r="P33" s="98"/>
      <c r="Q33" s="98"/>
      <c r="R33" s="5"/>
    </row>
    <row r="34" spans="1:18" x14ac:dyDescent="0.25">
      <c r="A34" s="97"/>
      <c r="B34" s="91"/>
      <c r="C34" s="91"/>
      <c r="D34" s="100"/>
      <c r="E34" s="100"/>
      <c r="F34" s="100"/>
      <c r="G34" s="100"/>
      <c r="H34" s="100"/>
      <c r="I34" s="154"/>
      <c r="J34" s="97"/>
      <c r="K34" s="97"/>
      <c r="L34" s="97"/>
      <c r="M34" s="5"/>
      <c r="N34" s="5"/>
      <c r="O34" s="5"/>
      <c r="P34" s="98"/>
      <c r="Q34" s="98"/>
      <c r="R34" s="5"/>
    </row>
    <row r="35" spans="1:18" x14ac:dyDescent="0.25">
      <c r="A35" s="97"/>
      <c r="B35" s="96"/>
      <c r="C35" s="96"/>
      <c r="D35" s="100"/>
      <c r="E35" s="100"/>
      <c r="F35" s="100"/>
      <c r="G35" s="100"/>
      <c r="H35" s="100"/>
      <c r="I35" s="154"/>
      <c r="J35" s="97"/>
      <c r="K35" s="97"/>
      <c r="L35" s="97"/>
      <c r="M35" s="5"/>
      <c r="N35" s="5"/>
      <c r="O35" s="5"/>
      <c r="P35" s="4"/>
      <c r="Q35" s="4"/>
      <c r="R35" s="5"/>
    </row>
    <row r="36" spans="1:18" x14ac:dyDescent="0.25">
      <c r="A36" s="120"/>
      <c r="B36" s="121"/>
      <c r="C36" s="91"/>
      <c r="D36" s="100"/>
      <c r="E36" s="100"/>
      <c r="F36" s="100"/>
      <c r="G36" s="100"/>
      <c r="H36" s="97"/>
      <c r="I36" s="97"/>
      <c r="J36" s="91"/>
      <c r="K36" s="97"/>
      <c r="L36" s="97"/>
      <c r="M36" s="5"/>
      <c r="N36" s="5"/>
      <c r="O36" s="5"/>
      <c r="P36" s="130" t="s">
        <v>15</v>
      </c>
      <c r="Q36" s="130" t="s">
        <v>243</v>
      </c>
      <c r="R36" s="5"/>
    </row>
    <row r="37" spans="1:18" x14ac:dyDescent="0.25">
      <c r="A37" s="120"/>
      <c r="B37" s="121"/>
      <c r="C37" s="91"/>
      <c r="D37" s="100"/>
      <c r="E37" s="100"/>
      <c r="F37" s="97"/>
      <c r="G37" s="97"/>
      <c r="H37" s="97"/>
      <c r="I37" s="97"/>
      <c r="J37" s="91"/>
      <c r="K37" s="97"/>
      <c r="L37" s="97"/>
      <c r="M37" s="5"/>
      <c r="N37" s="5"/>
      <c r="O37" s="5"/>
      <c r="P37" s="108"/>
      <c r="Q37" s="108"/>
      <c r="R37" s="5"/>
    </row>
    <row r="38" spans="1:18" s="43" customFormat="1" x14ac:dyDescent="0.25">
      <c r="A38" s="120"/>
      <c r="B38" s="121"/>
      <c r="C38" s="91"/>
      <c r="D38" s="97"/>
      <c r="E38" s="97"/>
      <c r="F38" s="97"/>
      <c r="G38" s="97"/>
      <c r="H38" s="97"/>
      <c r="I38" s="97"/>
      <c r="J38" s="91"/>
      <c r="K38" s="97"/>
      <c r="L38" s="97"/>
      <c r="M38" s="5"/>
      <c r="N38" s="5"/>
      <c r="O38" s="5"/>
      <c r="P38" s="5"/>
      <c r="Q38" s="5"/>
      <c r="R38" s="5"/>
    </row>
    <row r="39" spans="1:18" s="43" customFormat="1" x14ac:dyDescent="0.25">
      <c r="A39" s="2"/>
      <c r="B39" s="63"/>
      <c r="C39" s="3"/>
      <c r="D39" s="4"/>
      <c r="E39" s="5"/>
      <c r="F39" s="5"/>
      <c r="G39" s="5"/>
      <c r="H39" s="5"/>
      <c r="I39" s="5"/>
      <c r="J39" s="6"/>
      <c r="K39" s="5"/>
      <c r="L39" s="5"/>
      <c r="M39" s="5"/>
      <c r="N39" s="5"/>
      <c r="O39" s="5"/>
      <c r="P39" s="5"/>
      <c r="Q39" s="5"/>
      <c r="R39" s="5"/>
    </row>
    <row r="40" spans="1:18" s="43" customFormat="1" x14ac:dyDescent="0.25">
      <c r="A40" s="2"/>
      <c r="B40" s="63"/>
      <c r="C40" s="3"/>
      <c r="D40" s="4"/>
      <c r="E40" s="5"/>
      <c r="F40" s="5"/>
      <c r="G40" s="5"/>
      <c r="H40" s="5"/>
      <c r="I40" s="5"/>
      <c r="J40" s="6"/>
      <c r="K40" s="5"/>
      <c r="L40" s="5"/>
      <c r="M40" s="5"/>
      <c r="N40" s="5"/>
      <c r="O40" s="5"/>
      <c r="P40" s="5"/>
      <c r="Q40" s="5"/>
      <c r="R40" s="5"/>
    </row>
    <row r="41" spans="1:18" s="43" customFormat="1" ht="18.75" x14ac:dyDescent="0.25">
      <c r="A41" s="2"/>
      <c r="B41" s="65"/>
      <c r="C41" s="7"/>
      <c r="D41" s="4"/>
      <c r="E41" s="8"/>
      <c r="F41" s="8"/>
      <c r="G41" s="8"/>
      <c r="H41" s="8"/>
      <c r="I41" s="8"/>
      <c r="J41" s="9"/>
      <c r="K41" s="5"/>
      <c r="L41" s="5"/>
      <c r="M41" s="5"/>
      <c r="N41" s="5"/>
      <c r="O41" s="5"/>
      <c r="P41" s="5"/>
      <c r="Q41" s="5"/>
      <c r="R41" s="5"/>
    </row>
    <row r="42" spans="1:18" s="43" customFormat="1" ht="17.25" x14ac:dyDescent="0.25">
      <c r="A42" s="2"/>
      <c r="B42" s="66"/>
      <c r="C42" s="10"/>
      <c r="D42" s="4"/>
      <c r="E42" s="5"/>
      <c r="F42" s="5"/>
      <c r="G42" s="5"/>
      <c r="H42" s="5"/>
      <c r="I42" s="5"/>
      <c r="J42" s="11"/>
      <c r="K42" s="5"/>
      <c r="L42" s="5"/>
      <c r="M42" s="5"/>
      <c r="N42" s="5"/>
      <c r="O42" s="5"/>
      <c r="P42" s="5"/>
      <c r="Q42" s="5"/>
      <c r="R42" s="5"/>
    </row>
    <row r="43" spans="1:18" s="43" customFormat="1" x14ac:dyDescent="0.25">
      <c r="A43" s="2"/>
      <c r="B43" s="63"/>
      <c r="C43" s="3"/>
      <c r="D43" s="4"/>
      <c r="E43" s="5"/>
      <c r="F43" s="5"/>
      <c r="G43" s="5"/>
      <c r="H43" s="5"/>
      <c r="I43" s="5"/>
      <c r="J43" s="6"/>
      <c r="K43" s="5"/>
      <c r="L43" s="5"/>
      <c r="M43" s="5"/>
      <c r="N43" s="5"/>
      <c r="O43" s="5"/>
      <c r="P43" s="5"/>
      <c r="Q43" s="5"/>
      <c r="R43" s="5"/>
    </row>
    <row r="44" spans="1:18" s="43" customFormat="1" x14ac:dyDescent="0.25">
      <c r="A44" s="2"/>
      <c r="B44" s="63"/>
      <c r="C44" s="3"/>
      <c r="D44" s="4"/>
      <c r="E44" s="5"/>
      <c r="F44" s="5"/>
      <c r="G44" s="5"/>
      <c r="H44" s="5"/>
      <c r="I44" s="5"/>
      <c r="J44" s="6"/>
      <c r="K44" s="5"/>
      <c r="L44" s="5"/>
      <c r="M44" s="5"/>
      <c r="N44" s="5"/>
      <c r="O44" s="5"/>
      <c r="P44" s="5"/>
      <c r="Q44" s="5"/>
      <c r="R44" s="5"/>
    </row>
    <row r="45" spans="1:18" s="43" customFormat="1" x14ac:dyDescent="0.25">
      <c r="A45" s="2"/>
      <c r="B45" s="63"/>
      <c r="C45" s="3"/>
      <c r="D45" s="4"/>
      <c r="E45" s="5"/>
      <c r="F45" s="5"/>
      <c r="G45" s="5"/>
      <c r="H45" s="5"/>
      <c r="I45" s="5"/>
      <c r="J45" s="6"/>
      <c r="K45" s="5"/>
      <c r="L45" s="5"/>
      <c r="M45" s="5"/>
      <c r="N45" s="5"/>
      <c r="O45" s="5"/>
      <c r="P45" s="5"/>
      <c r="Q45" s="5"/>
      <c r="R45" s="5"/>
    </row>
    <row r="46" spans="1:18" s="43" customFormat="1" x14ac:dyDescent="0.25">
      <c r="A46" s="2"/>
      <c r="B46" s="63"/>
      <c r="C46" s="3"/>
      <c r="D46" s="4"/>
      <c r="E46" s="5"/>
      <c r="F46" s="5"/>
      <c r="G46" s="5"/>
      <c r="H46" s="5"/>
      <c r="I46" s="5"/>
      <c r="J46" s="6"/>
      <c r="K46" s="5"/>
      <c r="L46" s="5"/>
      <c r="M46" s="5"/>
      <c r="N46" s="5"/>
      <c r="O46" s="5"/>
      <c r="P46" s="5"/>
      <c r="Q46" s="5"/>
      <c r="R46" s="5"/>
    </row>
    <row r="47" spans="1:18" s="43" customFormat="1" x14ac:dyDescent="0.25">
      <c r="A47" s="2"/>
      <c r="B47" s="63"/>
      <c r="C47" s="3"/>
      <c r="D47" s="4"/>
      <c r="E47" s="5"/>
      <c r="F47" s="5"/>
      <c r="G47" s="5"/>
      <c r="H47" s="5"/>
      <c r="I47" s="5"/>
      <c r="J47" s="6"/>
      <c r="K47" s="5"/>
      <c r="L47" s="5"/>
      <c r="M47" s="5"/>
      <c r="N47" s="5"/>
      <c r="O47" s="5"/>
      <c r="P47" s="5"/>
      <c r="Q47" s="5"/>
      <c r="R47" s="5"/>
    </row>
    <row r="48" spans="1:18" s="43" customFormat="1" x14ac:dyDescent="0.25">
      <c r="A48" s="2"/>
      <c r="B48" s="63"/>
      <c r="C48" s="3"/>
      <c r="D48" s="4"/>
      <c r="E48" s="5"/>
      <c r="F48" s="5"/>
      <c r="G48" s="5"/>
      <c r="H48" s="5"/>
      <c r="I48" s="5"/>
      <c r="J48" s="6"/>
      <c r="K48" s="5"/>
      <c r="L48" s="5"/>
      <c r="M48" s="5"/>
      <c r="N48" s="5"/>
      <c r="O48" s="5"/>
      <c r="P48" s="5"/>
      <c r="Q48" s="5"/>
      <c r="R48" s="5"/>
    </row>
    <row r="49" spans="1:18" s="43" customFormat="1" x14ac:dyDescent="0.25">
      <c r="A49" s="2"/>
      <c r="B49" s="63"/>
      <c r="C49" s="3"/>
      <c r="D49" s="4"/>
      <c r="E49" s="5"/>
      <c r="F49" s="5"/>
      <c r="G49" s="5"/>
      <c r="H49" s="5"/>
      <c r="I49" s="5"/>
      <c r="J49" s="6"/>
      <c r="K49" s="5"/>
      <c r="L49" s="5"/>
      <c r="M49" s="5"/>
      <c r="N49" s="5"/>
      <c r="O49" s="5"/>
      <c r="P49" s="5"/>
      <c r="Q49" s="5"/>
      <c r="R49" s="5"/>
    </row>
    <row r="50" spans="1:18" s="43" customFormat="1" x14ac:dyDescent="0.25">
      <c r="A50" s="2"/>
      <c r="B50" s="63"/>
      <c r="C50" s="3"/>
      <c r="D50" s="4"/>
      <c r="E50" s="5"/>
      <c r="F50" s="5"/>
      <c r="G50" s="5"/>
      <c r="H50" s="5"/>
      <c r="I50" s="5"/>
      <c r="J50" s="6"/>
      <c r="K50" s="5"/>
      <c r="L50" s="5"/>
      <c r="M50" s="5"/>
      <c r="N50" s="5"/>
      <c r="O50" s="5"/>
      <c r="P50" s="5"/>
      <c r="Q50" s="5"/>
      <c r="R50" s="5"/>
    </row>
    <row r="51" spans="1:18" s="43" customFormat="1" x14ac:dyDescent="0.25">
      <c r="A51" s="2"/>
      <c r="B51" s="63"/>
      <c r="C51" s="3"/>
      <c r="D51" s="4"/>
      <c r="E51" s="5"/>
      <c r="F51" s="5"/>
      <c r="G51" s="5"/>
      <c r="H51" s="5"/>
      <c r="I51" s="5"/>
      <c r="J51" s="6"/>
      <c r="K51" s="5"/>
      <c r="L51" s="5"/>
      <c r="M51" s="5"/>
      <c r="N51" s="5"/>
      <c r="O51" s="5"/>
      <c r="P51" s="5"/>
      <c r="Q51" s="5"/>
      <c r="R51" s="5"/>
    </row>
    <row r="52" spans="1:18" s="43" customFormat="1" x14ac:dyDescent="0.25">
      <c r="A52" s="2"/>
      <c r="B52" s="63"/>
      <c r="C52" s="3"/>
      <c r="D52" s="4"/>
      <c r="E52" s="5"/>
      <c r="F52" s="5"/>
      <c r="G52" s="5"/>
      <c r="H52" s="5"/>
      <c r="I52" s="5"/>
      <c r="J52" s="6"/>
      <c r="K52" s="5"/>
      <c r="L52" s="5"/>
      <c r="M52" s="5"/>
      <c r="N52" s="5"/>
      <c r="O52" s="5"/>
      <c r="P52" s="5"/>
      <c r="Q52" s="5"/>
      <c r="R52" s="5"/>
    </row>
    <row r="53" spans="1:18" x14ac:dyDescent="0.25">
      <c r="A53" s="70"/>
      <c r="B53" s="71"/>
      <c r="C53" s="71"/>
      <c r="D53" s="71"/>
      <c r="E53" s="71"/>
      <c r="F53" s="71"/>
      <c r="G53" s="71"/>
      <c r="H53" s="71"/>
      <c r="I53" s="71"/>
      <c r="J53" s="71"/>
      <c r="K53" s="71"/>
      <c r="L53" s="70"/>
      <c r="M53" s="70"/>
      <c r="N53" s="70"/>
    </row>
    <row r="54" spans="1:18" x14ac:dyDescent="0.25">
      <c r="A54" s="70"/>
      <c r="B54" s="71"/>
      <c r="C54" s="71"/>
      <c r="D54" s="71"/>
      <c r="E54" s="71"/>
      <c r="F54" s="71"/>
      <c r="G54" s="71"/>
      <c r="H54" s="71"/>
      <c r="I54" s="71"/>
      <c r="J54" s="71"/>
      <c r="K54" s="71"/>
      <c r="L54" s="70"/>
      <c r="M54" s="70"/>
      <c r="N54" s="70"/>
    </row>
    <row r="55" spans="1:18" x14ac:dyDescent="0.25">
      <c r="A55" s="70"/>
      <c r="B55" s="71"/>
      <c r="C55" s="71"/>
      <c r="D55" s="71"/>
      <c r="E55" s="71"/>
      <c r="F55" s="71"/>
      <c r="G55" s="71"/>
      <c r="H55" s="71"/>
      <c r="I55" s="71"/>
      <c r="J55" s="71"/>
      <c r="K55" s="71"/>
      <c r="L55" s="70"/>
      <c r="M55" s="70"/>
      <c r="N55" s="70"/>
    </row>
    <row r="56" spans="1:18" x14ac:dyDescent="0.25">
      <c r="A56" s="70"/>
      <c r="B56" s="71"/>
      <c r="C56" s="71"/>
      <c r="D56" s="71"/>
      <c r="E56" s="71"/>
      <c r="F56" s="71"/>
      <c r="G56" s="71"/>
      <c r="H56" s="71"/>
      <c r="I56" s="71"/>
      <c r="J56" s="71"/>
      <c r="K56" s="71"/>
      <c r="L56" s="70"/>
      <c r="M56" s="70"/>
      <c r="N56" s="70"/>
    </row>
    <row r="57" spans="1:18" x14ac:dyDescent="0.25">
      <c r="A57" s="70"/>
      <c r="B57" s="71"/>
      <c r="C57" s="71"/>
      <c r="D57" s="71"/>
      <c r="E57" s="71"/>
      <c r="F57" s="71"/>
      <c r="G57" s="71"/>
      <c r="H57" s="71"/>
      <c r="I57" s="71"/>
      <c r="J57" s="71"/>
      <c r="K57" s="71"/>
      <c r="L57" s="70"/>
      <c r="M57" s="70"/>
      <c r="N57" s="70"/>
    </row>
    <row r="58" spans="1:18" x14ac:dyDescent="0.25">
      <c r="A58" s="70"/>
      <c r="B58" s="71"/>
      <c r="C58" s="71"/>
      <c r="D58" s="71"/>
      <c r="E58" s="71"/>
      <c r="F58" s="71"/>
      <c r="G58" s="71"/>
      <c r="H58" s="71"/>
      <c r="I58" s="71"/>
      <c r="J58" s="71"/>
      <c r="K58" s="71"/>
      <c r="L58" s="70"/>
      <c r="M58" s="70"/>
      <c r="N58" s="70"/>
    </row>
    <row r="59" spans="1:18" x14ac:dyDescent="0.25">
      <c r="A59" s="70"/>
      <c r="B59" s="71"/>
      <c r="C59" s="71"/>
      <c r="D59" s="71"/>
      <c r="E59" s="71"/>
      <c r="F59" s="71"/>
      <c r="G59" s="71"/>
      <c r="H59" s="71"/>
      <c r="I59" s="71"/>
      <c r="J59" s="71"/>
      <c r="K59" s="71"/>
      <c r="L59" s="70"/>
      <c r="M59" s="70"/>
      <c r="N59" s="70"/>
    </row>
    <row r="60" spans="1:18" x14ac:dyDescent="0.25">
      <c r="A60" s="70"/>
      <c r="B60" s="71"/>
      <c r="C60" s="71"/>
      <c r="D60" s="71"/>
      <c r="E60" s="71"/>
      <c r="F60" s="71"/>
      <c r="G60" s="71"/>
      <c r="H60" s="71"/>
      <c r="I60" s="71"/>
      <c r="J60" s="71"/>
      <c r="K60" s="71"/>
      <c r="L60" s="70"/>
      <c r="M60" s="70"/>
      <c r="N60" s="70"/>
    </row>
    <row r="61" spans="1:18" x14ac:dyDescent="0.25">
      <c r="A61" s="70"/>
      <c r="B61" s="71"/>
      <c r="C61" s="71"/>
      <c r="D61" s="71"/>
      <c r="E61" s="71"/>
      <c r="F61" s="71"/>
      <c r="G61" s="71"/>
      <c r="H61" s="71"/>
      <c r="I61" s="71"/>
      <c r="J61" s="71"/>
      <c r="K61" s="71"/>
      <c r="L61" s="70"/>
      <c r="M61" s="70"/>
      <c r="N61" s="70"/>
    </row>
    <row r="62" spans="1:18" x14ac:dyDescent="0.25">
      <c r="A62" s="70"/>
      <c r="B62" s="71"/>
      <c r="C62" s="71"/>
      <c r="D62" s="71"/>
      <c r="E62" s="71"/>
      <c r="F62" s="71"/>
      <c r="G62" s="71"/>
      <c r="H62" s="71"/>
      <c r="I62" s="71"/>
      <c r="J62" s="71"/>
      <c r="K62" s="71"/>
      <c r="L62" s="70"/>
      <c r="M62" s="70"/>
      <c r="N62" s="70"/>
    </row>
    <row r="63" spans="1:18" x14ac:dyDescent="0.25">
      <c r="A63" s="70"/>
      <c r="B63" s="71"/>
      <c r="C63" s="71"/>
      <c r="D63" s="71"/>
      <c r="E63" s="71"/>
      <c r="F63" s="71"/>
      <c r="G63" s="71"/>
      <c r="H63" s="71"/>
      <c r="I63" s="71"/>
      <c r="J63" s="71"/>
      <c r="K63" s="71"/>
      <c r="L63" s="70"/>
      <c r="M63" s="70"/>
      <c r="N63" s="70"/>
    </row>
    <row r="64" spans="1:18" x14ac:dyDescent="0.25">
      <c r="A64" s="70"/>
      <c r="B64" s="71"/>
      <c r="C64" s="71"/>
      <c r="D64" s="71"/>
      <c r="E64" s="71"/>
      <c r="F64" s="71"/>
      <c r="G64" s="71"/>
      <c r="H64" s="71"/>
      <c r="I64" s="71"/>
      <c r="J64" s="71"/>
      <c r="K64" s="71"/>
      <c r="L64" s="70"/>
      <c r="M64" s="70"/>
      <c r="N64" s="70"/>
    </row>
    <row r="65" spans="1:14" x14ac:dyDescent="0.25">
      <c r="A65" s="70"/>
      <c r="B65" s="71"/>
      <c r="C65" s="71"/>
      <c r="D65" s="71"/>
      <c r="E65" s="71"/>
      <c r="F65" s="71"/>
      <c r="G65" s="71"/>
      <c r="H65" s="71"/>
      <c r="I65" s="71"/>
      <c r="J65" s="71"/>
      <c r="K65" s="71"/>
      <c r="L65" s="70"/>
      <c r="M65" s="70"/>
      <c r="N65" s="70"/>
    </row>
    <row r="66" spans="1:14" x14ac:dyDescent="0.25">
      <c r="A66" s="70"/>
      <c r="B66" s="71"/>
      <c r="C66" s="71"/>
      <c r="D66" s="71"/>
      <c r="E66" s="71"/>
      <c r="F66" s="71"/>
      <c r="G66" s="71"/>
      <c r="H66" s="71"/>
      <c r="I66" s="71"/>
      <c r="J66" s="71"/>
      <c r="K66" s="71"/>
      <c r="L66" s="70"/>
      <c r="M66" s="70"/>
      <c r="N66" s="70"/>
    </row>
    <row r="67" spans="1:14" x14ac:dyDescent="0.25">
      <c r="A67" s="70"/>
      <c r="B67" s="71"/>
      <c r="C67" s="71"/>
      <c r="D67" s="71"/>
      <c r="E67" s="71"/>
      <c r="F67" s="71"/>
      <c r="G67" s="71"/>
      <c r="H67" s="71"/>
      <c r="I67" s="71"/>
      <c r="J67" s="71"/>
      <c r="K67" s="71"/>
      <c r="L67" s="70"/>
      <c r="M67" s="70"/>
      <c r="N67" s="70"/>
    </row>
    <row r="68" spans="1:14" x14ac:dyDescent="0.25">
      <c r="A68" s="70"/>
      <c r="B68" s="71"/>
      <c r="C68" s="71"/>
      <c r="D68" s="71"/>
      <c r="E68" s="71"/>
      <c r="F68" s="71"/>
      <c r="G68" s="71"/>
      <c r="H68" s="71"/>
      <c r="I68" s="71"/>
      <c r="J68" s="71"/>
      <c r="K68" s="71"/>
      <c r="L68" s="70"/>
      <c r="M68" s="70"/>
      <c r="N68" s="70"/>
    </row>
    <row r="69" spans="1:14" x14ac:dyDescent="0.25">
      <c r="A69" s="70"/>
      <c r="B69" s="71"/>
      <c r="C69" s="71"/>
      <c r="D69" s="71"/>
      <c r="E69" s="71"/>
      <c r="F69" s="71"/>
      <c r="G69" s="71"/>
      <c r="H69" s="71"/>
      <c r="I69" s="71"/>
      <c r="J69" s="71"/>
      <c r="K69" s="71"/>
      <c r="L69" s="70"/>
      <c r="M69" s="70"/>
      <c r="N69" s="70"/>
    </row>
    <row r="70" spans="1:14" x14ac:dyDescent="0.25">
      <c r="A70" s="70"/>
      <c r="B70" s="71"/>
      <c r="C70" s="71"/>
      <c r="D70" s="71"/>
      <c r="E70" s="71"/>
      <c r="F70" s="71"/>
      <c r="G70" s="71"/>
      <c r="H70" s="71"/>
      <c r="I70" s="71"/>
      <c r="J70" s="71"/>
      <c r="K70" s="71"/>
      <c r="L70" s="70"/>
      <c r="M70" s="70"/>
      <c r="N70" s="70"/>
    </row>
    <row r="71" spans="1:14" x14ac:dyDescent="0.25">
      <c r="A71" s="70"/>
      <c r="B71" s="71"/>
      <c r="C71" s="71"/>
      <c r="D71" s="71"/>
      <c r="E71" s="71"/>
      <c r="F71" s="71"/>
      <c r="G71" s="71"/>
      <c r="H71" s="71"/>
      <c r="I71" s="71"/>
      <c r="J71" s="71"/>
      <c r="K71" s="71"/>
      <c r="L71" s="70"/>
      <c r="M71" s="70"/>
      <c r="N71" s="70"/>
    </row>
    <row r="72" spans="1:14" x14ac:dyDescent="0.25">
      <c r="A72" s="70"/>
      <c r="B72" s="71"/>
      <c r="C72" s="71"/>
      <c r="D72" s="71"/>
      <c r="E72" s="71"/>
      <c r="F72" s="71"/>
      <c r="G72" s="71"/>
      <c r="H72" s="71"/>
      <c r="I72" s="71"/>
      <c r="J72" s="71"/>
      <c r="K72" s="71"/>
      <c r="L72" s="70"/>
      <c r="M72" s="70"/>
      <c r="N72" s="70"/>
    </row>
    <row r="73" spans="1:14" x14ac:dyDescent="0.25">
      <c r="A73" s="70"/>
      <c r="B73" s="71"/>
      <c r="C73" s="71"/>
      <c r="D73" s="71"/>
      <c r="E73" s="71"/>
      <c r="F73" s="71"/>
      <c r="G73" s="71"/>
      <c r="H73" s="71"/>
      <c r="I73" s="71"/>
      <c r="J73" s="71"/>
      <c r="K73" s="71"/>
      <c r="L73" s="70"/>
      <c r="M73" s="70"/>
      <c r="N73" s="70"/>
    </row>
    <row r="74" spans="1:14" x14ac:dyDescent="0.25">
      <c r="A74" s="70"/>
      <c r="B74" s="71"/>
      <c r="C74" s="71"/>
      <c r="D74" s="71"/>
      <c r="E74" s="71"/>
      <c r="F74" s="71"/>
      <c r="G74" s="71"/>
      <c r="H74" s="71"/>
      <c r="I74" s="71"/>
      <c r="J74" s="71"/>
      <c r="K74" s="71"/>
      <c r="L74" s="70"/>
      <c r="M74" s="70"/>
      <c r="N74" s="70"/>
    </row>
    <row r="75" spans="1:14" x14ac:dyDescent="0.25">
      <c r="A75" s="70"/>
      <c r="B75" s="71"/>
      <c r="C75" s="71"/>
      <c r="D75" s="71"/>
      <c r="E75" s="71"/>
      <c r="F75" s="71"/>
      <c r="G75" s="71"/>
      <c r="H75" s="71"/>
      <c r="I75" s="71"/>
      <c r="J75" s="71"/>
      <c r="K75" s="71"/>
      <c r="L75" s="70"/>
      <c r="M75" s="70"/>
      <c r="N75" s="70"/>
    </row>
    <row r="76" spans="1:14" x14ac:dyDescent="0.25">
      <c r="A76" s="70"/>
      <c r="B76" s="71"/>
      <c r="C76" s="71"/>
      <c r="D76" s="71"/>
      <c r="E76" s="71"/>
      <c r="F76" s="71"/>
      <c r="G76" s="71"/>
      <c r="H76" s="71"/>
      <c r="I76" s="71"/>
      <c r="J76" s="71"/>
      <c r="K76" s="71"/>
      <c r="L76" s="70"/>
      <c r="M76" s="70"/>
      <c r="N76" s="70"/>
    </row>
    <row r="77" spans="1:14" x14ac:dyDescent="0.25">
      <c r="A77" s="70"/>
      <c r="B77" s="71"/>
      <c r="C77" s="71"/>
      <c r="D77" s="71"/>
      <c r="E77" s="71"/>
      <c r="F77" s="71"/>
      <c r="G77" s="71"/>
      <c r="H77" s="71"/>
      <c r="I77" s="71"/>
      <c r="J77" s="71"/>
      <c r="K77" s="71"/>
      <c r="L77" s="70"/>
      <c r="M77" s="70"/>
      <c r="N77" s="70"/>
    </row>
    <row r="78" spans="1:14" x14ac:dyDescent="0.25">
      <c r="A78" s="70"/>
      <c r="B78" s="71"/>
      <c r="C78" s="71"/>
      <c r="D78" s="71"/>
      <c r="E78" s="71"/>
      <c r="F78" s="71"/>
      <c r="G78" s="71"/>
      <c r="H78" s="71"/>
      <c r="I78" s="71"/>
      <c r="J78" s="71"/>
      <c r="K78" s="71"/>
      <c r="L78" s="70"/>
      <c r="M78" s="70"/>
      <c r="N78" s="70"/>
    </row>
    <row r="79" spans="1:14" x14ac:dyDescent="0.25">
      <c r="A79" s="70"/>
      <c r="B79" s="71"/>
      <c r="C79" s="71"/>
      <c r="D79" s="71"/>
      <c r="E79" s="71"/>
      <c r="F79" s="71"/>
      <c r="G79" s="71"/>
      <c r="H79" s="71"/>
      <c r="I79" s="71"/>
      <c r="J79" s="71"/>
      <c r="K79" s="71"/>
      <c r="L79" s="70"/>
      <c r="M79" s="70"/>
      <c r="N79" s="70"/>
    </row>
    <row r="80" spans="1:14" x14ac:dyDescent="0.25">
      <c r="A80" s="70"/>
      <c r="B80" s="71"/>
      <c r="C80" s="71"/>
      <c r="D80" s="71"/>
      <c r="E80" s="71"/>
      <c r="F80" s="71"/>
      <c r="G80" s="71"/>
      <c r="H80" s="71"/>
      <c r="I80" s="71"/>
      <c r="J80" s="71"/>
      <c r="K80" s="71"/>
      <c r="L80" s="70"/>
      <c r="M80" s="70"/>
      <c r="N80" s="70"/>
    </row>
    <row r="81" spans="1:14" x14ac:dyDescent="0.25">
      <c r="A81" s="70"/>
      <c r="B81" s="71"/>
      <c r="C81" s="71"/>
      <c r="D81" s="71"/>
      <c r="E81" s="71"/>
      <c r="F81" s="71"/>
      <c r="G81" s="71"/>
      <c r="H81" s="71"/>
      <c r="I81" s="71"/>
      <c r="J81" s="71"/>
      <c r="K81" s="71"/>
      <c r="L81" s="70"/>
      <c r="M81" s="70"/>
      <c r="N81" s="70"/>
    </row>
    <row r="82" spans="1:14" x14ac:dyDescent="0.25">
      <c r="A82" s="70"/>
      <c r="B82" s="71"/>
      <c r="C82" s="71"/>
      <c r="D82" s="71"/>
      <c r="E82" s="71"/>
      <c r="F82" s="71"/>
      <c r="G82" s="71"/>
      <c r="H82" s="71"/>
      <c r="I82" s="71"/>
      <c r="J82" s="71"/>
      <c r="K82" s="71"/>
      <c r="L82" s="70"/>
      <c r="M82" s="70"/>
      <c r="N82" s="70"/>
    </row>
    <row r="83" spans="1:14" x14ac:dyDescent="0.25">
      <c r="A83" s="70"/>
      <c r="B83" s="71"/>
      <c r="C83" s="71"/>
      <c r="D83" s="71"/>
      <c r="E83" s="71"/>
      <c r="F83" s="71"/>
      <c r="G83" s="71"/>
      <c r="H83" s="71"/>
      <c r="I83" s="71"/>
      <c r="J83" s="71"/>
      <c r="K83" s="71"/>
      <c r="L83" s="70"/>
      <c r="M83" s="70"/>
      <c r="N83" s="70"/>
    </row>
    <row r="84" spans="1:14" x14ac:dyDescent="0.25">
      <c r="A84" s="70"/>
      <c r="B84" s="71"/>
      <c r="C84" s="71"/>
      <c r="D84" s="71"/>
      <c r="E84" s="71"/>
      <c r="F84" s="71"/>
      <c r="G84" s="71"/>
      <c r="H84" s="71"/>
      <c r="I84" s="71"/>
      <c r="J84" s="71"/>
      <c r="K84" s="71"/>
      <c r="L84" s="70"/>
      <c r="M84" s="70"/>
      <c r="N84" s="70"/>
    </row>
    <row r="85" spans="1:14" x14ac:dyDescent="0.25">
      <c r="A85" s="70"/>
      <c r="B85" s="71"/>
      <c r="C85" s="71"/>
      <c r="D85" s="71"/>
      <c r="E85" s="71"/>
      <c r="F85" s="71"/>
      <c r="G85" s="71"/>
      <c r="H85" s="71"/>
      <c r="I85" s="71"/>
      <c r="J85" s="71"/>
      <c r="K85" s="71"/>
      <c r="L85" s="70"/>
      <c r="M85" s="70"/>
      <c r="N85" s="70"/>
    </row>
    <row r="86" spans="1:14" x14ac:dyDescent="0.25">
      <c r="A86" s="70"/>
      <c r="B86" s="71"/>
      <c r="C86" s="71"/>
      <c r="D86" s="71"/>
      <c r="E86" s="71"/>
      <c r="F86" s="71"/>
      <c r="G86" s="71"/>
      <c r="H86" s="71"/>
      <c r="I86" s="71"/>
      <c r="J86" s="71"/>
      <c r="K86" s="71"/>
      <c r="L86" s="70"/>
      <c r="M86" s="70"/>
      <c r="N86" s="70"/>
    </row>
    <row r="87" spans="1:14" x14ac:dyDescent="0.25">
      <c r="A87" s="70"/>
      <c r="B87" s="71"/>
      <c r="C87" s="71"/>
      <c r="D87" s="71"/>
      <c r="E87" s="71"/>
      <c r="F87" s="71"/>
      <c r="G87" s="71"/>
      <c r="H87" s="71"/>
      <c r="I87" s="71"/>
      <c r="J87" s="71"/>
      <c r="K87" s="71"/>
      <c r="L87" s="70"/>
      <c r="M87" s="70"/>
      <c r="N87" s="70"/>
    </row>
    <row r="88" spans="1:14" x14ac:dyDescent="0.25">
      <c r="A88" s="70"/>
      <c r="B88" s="71"/>
      <c r="C88" s="71"/>
      <c r="D88" s="71"/>
      <c r="E88" s="71"/>
      <c r="F88" s="71"/>
      <c r="G88" s="71"/>
      <c r="H88" s="71"/>
      <c r="I88" s="71"/>
      <c r="J88" s="71"/>
      <c r="K88" s="71"/>
      <c r="L88" s="70"/>
      <c r="M88" s="70"/>
      <c r="N88" s="70"/>
    </row>
    <row r="89" spans="1:14" x14ac:dyDescent="0.25">
      <c r="A89" s="70"/>
      <c r="B89" s="71"/>
      <c r="C89" s="71"/>
      <c r="D89" s="71"/>
      <c r="E89" s="71"/>
      <c r="F89" s="71"/>
      <c r="G89" s="71"/>
      <c r="H89" s="71"/>
      <c r="I89" s="71"/>
      <c r="J89" s="71"/>
      <c r="K89" s="71"/>
      <c r="L89" s="70"/>
      <c r="M89" s="70"/>
      <c r="N89" s="70"/>
    </row>
    <row r="90" spans="1:14" x14ac:dyDescent="0.25">
      <c r="A90" s="70"/>
      <c r="B90" s="71"/>
      <c r="C90" s="71"/>
      <c r="D90" s="71"/>
      <c r="E90" s="71"/>
      <c r="F90" s="71"/>
      <c r="G90" s="71"/>
      <c r="H90" s="71"/>
      <c r="I90" s="71"/>
      <c r="J90" s="71"/>
      <c r="K90" s="71"/>
      <c r="L90" s="70"/>
      <c r="M90" s="70"/>
      <c r="N90" s="70"/>
    </row>
    <row r="91" spans="1:14" x14ac:dyDescent="0.25">
      <c r="A91" s="70"/>
      <c r="B91" s="71"/>
      <c r="C91" s="71"/>
      <c r="D91" s="71"/>
      <c r="E91" s="71"/>
      <c r="F91" s="71"/>
      <c r="G91" s="71"/>
      <c r="H91" s="71"/>
      <c r="I91" s="71"/>
      <c r="J91" s="71"/>
      <c r="K91" s="71"/>
      <c r="L91" s="70"/>
      <c r="M91" s="70"/>
      <c r="N91" s="70"/>
    </row>
    <row r="92" spans="1:14" x14ac:dyDescent="0.25">
      <c r="A92" s="70"/>
      <c r="B92" s="71"/>
      <c r="C92" s="71"/>
      <c r="D92" s="71"/>
      <c r="E92" s="71"/>
      <c r="F92" s="71"/>
      <c r="G92" s="71"/>
      <c r="H92" s="71"/>
      <c r="I92" s="71"/>
      <c r="J92" s="71"/>
      <c r="K92" s="71"/>
      <c r="L92" s="70"/>
      <c r="M92" s="70"/>
      <c r="N92" s="70"/>
    </row>
    <row r="93" spans="1:14" x14ac:dyDescent="0.25">
      <c r="A93" s="70"/>
      <c r="B93" s="71"/>
      <c r="C93" s="71"/>
      <c r="D93" s="71"/>
      <c r="E93" s="71"/>
      <c r="F93" s="71"/>
      <c r="G93" s="71"/>
      <c r="H93" s="71"/>
      <c r="I93" s="71"/>
      <c r="J93" s="71"/>
      <c r="K93" s="71"/>
      <c r="L93" s="70"/>
      <c r="M93" s="70"/>
      <c r="N93" s="70"/>
    </row>
    <row r="94" spans="1:14" x14ac:dyDescent="0.25">
      <c r="A94" s="70"/>
      <c r="B94" s="71"/>
      <c r="C94" s="71"/>
      <c r="D94" s="71"/>
      <c r="E94" s="71"/>
      <c r="F94" s="71"/>
      <c r="G94" s="71"/>
      <c r="H94" s="71"/>
      <c r="I94" s="71"/>
      <c r="J94" s="71"/>
      <c r="K94" s="71"/>
      <c r="L94" s="70"/>
      <c r="M94" s="70"/>
      <c r="N94" s="70"/>
    </row>
    <row r="95" spans="1:14" x14ac:dyDescent="0.25">
      <c r="A95" s="70"/>
      <c r="B95" s="71"/>
      <c r="C95" s="71"/>
      <c r="D95" s="71"/>
      <c r="E95" s="71"/>
      <c r="F95" s="71"/>
      <c r="G95" s="71"/>
      <c r="H95" s="71"/>
      <c r="I95" s="71"/>
      <c r="J95" s="71"/>
      <c r="K95" s="71"/>
      <c r="L95" s="70"/>
      <c r="M95" s="70"/>
      <c r="N95" s="70"/>
    </row>
    <row r="96" spans="1:14" x14ac:dyDescent="0.25">
      <c r="A96" s="70"/>
      <c r="B96" s="71"/>
      <c r="C96" s="71"/>
      <c r="D96" s="71"/>
      <c r="E96" s="71"/>
      <c r="F96" s="71"/>
      <c r="G96" s="71"/>
      <c r="H96" s="71"/>
      <c r="I96" s="71"/>
      <c r="J96" s="71"/>
      <c r="K96" s="71"/>
      <c r="L96" s="70"/>
      <c r="M96" s="70"/>
      <c r="N96" s="70"/>
    </row>
    <row r="97" spans="1:14" x14ac:dyDescent="0.25">
      <c r="A97" s="70"/>
      <c r="B97" s="71"/>
      <c r="C97" s="71"/>
      <c r="D97" s="71"/>
      <c r="E97" s="71"/>
      <c r="F97" s="71"/>
      <c r="G97" s="71"/>
      <c r="H97" s="71"/>
      <c r="I97" s="71"/>
      <c r="J97" s="71"/>
      <c r="K97" s="71"/>
      <c r="L97" s="70"/>
      <c r="M97" s="70"/>
      <c r="N97" s="70"/>
    </row>
    <row r="98" spans="1:14" x14ac:dyDescent="0.25">
      <c r="A98" s="70"/>
      <c r="B98" s="71"/>
      <c r="C98" s="71"/>
      <c r="D98" s="71"/>
      <c r="E98" s="71"/>
      <c r="F98" s="71"/>
      <c r="G98" s="71"/>
      <c r="H98" s="71"/>
      <c r="I98" s="71"/>
      <c r="J98" s="71"/>
      <c r="K98" s="71"/>
      <c r="L98" s="70"/>
      <c r="M98" s="70"/>
      <c r="N98" s="70"/>
    </row>
    <row r="99" spans="1:14" x14ac:dyDescent="0.25">
      <c r="A99" s="70"/>
      <c r="B99" s="71"/>
      <c r="C99" s="71"/>
      <c r="D99" s="71"/>
      <c r="E99" s="71"/>
      <c r="F99" s="71"/>
      <c r="G99" s="71"/>
      <c r="H99" s="71"/>
      <c r="I99" s="71"/>
      <c r="J99" s="71"/>
      <c r="K99" s="71"/>
      <c r="L99" s="70"/>
      <c r="M99" s="70"/>
      <c r="N99" s="70"/>
    </row>
    <row r="100" spans="1:14" x14ac:dyDescent="0.25">
      <c r="A100" s="70"/>
      <c r="B100" s="71"/>
      <c r="C100" s="71"/>
      <c r="D100" s="71"/>
      <c r="E100" s="71"/>
      <c r="F100" s="71"/>
      <c r="G100" s="71"/>
      <c r="H100" s="71"/>
      <c r="I100" s="71"/>
      <c r="J100" s="71"/>
      <c r="K100" s="71"/>
      <c r="L100" s="70"/>
      <c r="M100" s="70"/>
      <c r="N100" s="70"/>
    </row>
    <row r="101" spans="1:14" x14ac:dyDescent="0.25">
      <c r="A101" s="70"/>
      <c r="B101" s="71"/>
      <c r="C101" s="71"/>
      <c r="D101" s="71"/>
      <c r="E101" s="71"/>
      <c r="F101" s="71"/>
      <c r="G101" s="71"/>
      <c r="H101" s="71"/>
      <c r="I101" s="71"/>
      <c r="J101" s="71"/>
      <c r="K101" s="71"/>
      <c r="L101" s="70"/>
      <c r="M101" s="70"/>
      <c r="N101" s="70"/>
    </row>
    <row r="102" spans="1:14" x14ac:dyDescent="0.25">
      <c r="A102" s="70"/>
      <c r="B102" s="71"/>
      <c r="C102" s="71"/>
      <c r="D102" s="71"/>
      <c r="E102" s="71"/>
      <c r="F102" s="71"/>
      <c r="G102" s="71"/>
      <c r="H102" s="71"/>
      <c r="I102" s="71"/>
      <c r="J102" s="71"/>
      <c r="K102" s="71"/>
      <c r="L102" s="70"/>
      <c r="M102" s="70"/>
      <c r="N102" s="70"/>
    </row>
    <row r="103" spans="1:14" x14ac:dyDescent="0.25">
      <c r="A103" s="70"/>
      <c r="B103" s="71"/>
      <c r="C103" s="71"/>
      <c r="D103" s="71"/>
      <c r="E103" s="71"/>
      <c r="F103" s="71"/>
      <c r="G103" s="71"/>
      <c r="H103" s="71"/>
      <c r="I103" s="71"/>
      <c r="J103" s="71"/>
      <c r="K103" s="71"/>
      <c r="L103" s="70"/>
      <c r="M103" s="70"/>
      <c r="N103" s="70"/>
    </row>
    <row r="104" spans="1:14" x14ac:dyDescent="0.25">
      <c r="A104" s="70"/>
      <c r="B104" s="71"/>
      <c r="C104" s="71"/>
      <c r="D104" s="71"/>
      <c r="E104" s="71"/>
      <c r="F104" s="71"/>
      <c r="G104" s="71"/>
      <c r="H104" s="71"/>
      <c r="I104" s="71"/>
      <c r="J104" s="71"/>
      <c r="K104" s="71"/>
      <c r="L104" s="70"/>
      <c r="M104" s="70"/>
      <c r="N104" s="70"/>
    </row>
    <row r="105" spans="1:14" x14ac:dyDescent="0.25">
      <c r="A105" s="70"/>
      <c r="B105" s="71"/>
      <c r="C105" s="71"/>
      <c r="D105" s="71"/>
      <c r="E105" s="71"/>
      <c r="F105" s="71"/>
      <c r="G105" s="71"/>
      <c r="H105" s="71"/>
      <c r="I105" s="71"/>
      <c r="J105" s="71"/>
      <c r="K105" s="71"/>
      <c r="L105" s="70"/>
      <c r="M105" s="70"/>
      <c r="N105" s="70"/>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2HjVa350nFHwPb/N/iNFf/7em1ZGYJtBu6l0pzzYX3EqRsRVHJS24BkO4Ca+gy+vKC81V7ho9cOI3hn1Vy/MAg==" saltValue="VACXNHo4k7YQcbuivkskkw=="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343" priority="45">
      <formula>$A$11=2</formula>
    </cfRule>
    <cfRule type="expression" dxfId="342" priority="46">
      <formula>$A$11=3</formula>
    </cfRule>
    <cfRule type="expression" dxfId="341" priority="47">
      <formula>$A$11=1</formula>
    </cfRule>
  </conditionalFormatting>
  <conditionalFormatting sqref="I39:I52 K39:L52">
    <cfRule type="expression" dxfId="340" priority="44">
      <formula>$H39="CCI (CC Intégral)"</formula>
    </cfRule>
  </conditionalFormatting>
  <conditionalFormatting sqref="I39:J52">
    <cfRule type="expression" dxfId="339" priority="43">
      <formula>$H39="CT (Contrôle terminal)"</formula>
    </cfRule>
  </conditionalFormatting>
  <conditionalFormatting sqref="K15:L16">
    <cfRule type="expression" dxfId="338" priority="40">
      <formula>$H$17="CCI (CC Intégral)"</formula>
    </cfRule>
  </conditionalFormatting>
  <conditionalFormatting sqref="O15">
    <cfRule type="expression" dxfId="337" priority="37">
      <formula>$A$11=2</formula>
    </cfRule>
    <cfRule type="expression" dxfId="336" priority="38">
      <formula>$A$11=3</formula>
    </cfRule>
    <cfRule type="expression" dxfId="335" priority="39">
      <formula>$A$11=1</formula>
    </cfRule>
  </conditionalFormatting>
  <conditionalFormatting sqref="P15:Q15">
    <cfRule type="expression" dxfId="334" priority="34">
      <formula>$A$11=2</formula>
    </cfRule>
    <cfRule type="expression" dxfId="333" priority="35">
      <formula>$A$11=3</formula>
    </cfRule>
    <cfRule type="expression" dxfId="332" priority="36">
      <formula>$A$11=1</formula>
    </cfRule>
  </conditionalFormatting>
  <conditionalFormatting sqref="P16:Q16">
    <cfRule type="expression" dxfId="331" priority="31">
      <formula>$A$11=2</formula>
    </cfRule>
    <cfRule type="expression" dxfId="330" priority="32">
      <formula>$A$11=4</formula>
    </cfRule>
    <cfRule type="expression" dxfId="329" priority="33">
      <formula>$A$11=1</formula>
    </cfRule>
  </conditionalFormatting>
  <conditionalFormatting sqref="O16">
    <cfRule type="expression" dxfId="328" priority="28">
      <formula>$A$11=2</formula>
    </cfRule>
    <cfRule type="expression" dxfId="327" priority="29">
      <formula>$A$11=4</formula>
    </cfRule>
    <cfRule type="expression" dxfId="326" priority="30">
      <formula>$A$11=1</formula>
    </cfRule>
  </conditionalFormatting>
  <conditionalFormatting sqref="I38 K38:L38">
    <cfRule type="expression" dxfId="325" priority="22">
      <formula>$H38="CCI (CC Intégral)"</formula>
    </cfRule>
  </conditionalFormatting>
  <conditionalFormatting sqref="I38:J38">
    <cfRule type="expression" dxfId="324" priority="21">
      <formula>$H38="CT (Contrôle terminal)"</formula>
    </cfRule>
  </conditionalFormatting>
  <conditionalFormatting sqref="I19 K19:L19 K26:L26 K36:L37 I36:I37">
    <cfRule type="expression" dxfId="323" priority="9">
      <formula>$H19="CCI (CC Intégral)"</formula>
    </cfRule>
  </conditionalFormatting>
  <conditionalFormatting sqref="I19:J19 J26 I36:J37">
    <cfRule type="expression" dxfId="322" priority="10">
      <formula>$H19="CT (Contrôle terminal)"</formula>
    </cfRule>
  </conditionalFormatting>
  <conditionalFormatting sqref="L17:L18">
    <cfRule type="expression" dxfId="321" priority="11">
      <formula>$H17="CCI (CC Intégral)"</formula>
    </cfRule>
  </conditionalFormatting>
  <conditionalFormatting sqref="I32 K32:L32">
    <cfRule type="expression" dxfId="320" priority="13">
      <formula>$H32="CCI (CC Intégral)"</formula>
    </cfRule>
  </conditionalFormatting>
  <conditionalFormatting sqref="I32:J32">
    <cfRule type="expression" dxfId="319" priority="14">
      <formula>$H32="CT (Contrôle terminal)"</formula>
    </cfRule>
  </conditionalFormatting>
  <conditionalFormatting sqref="I20:I25 K20:L25">
    <cfRule type="expression" dxfId="318" priority="15">
      <formula>$H20="CCI (CC Intégral)"</formula>
    </cfRule>
  </conditionalFormatting>
  <conditionalFormatting sqref="I20:J25">
    <cfRule type="expression" dxfId="317" priority="16">
      <formula>$H20="CT (Contrôle terminal)"</formula>
    </cfRule>
  </conditionalFormatting>
  <conditionalFormatting sqref="I26:I31 K27:L31">
    <cfRule type="expression" dxfId="316" priority="17">
      <formula>$H26="CCI (CC Intégral)"</formula>
    </cfRule>
  </conditionalFormatting>
  <conditionalFormatting sqref="I27:J31 I26">
    <cfRule type="expression" dxfId="315" priority="18">
      <formula>$H26="CT (Contrôle terminal)"</formula>
    </cfRule>
  </conditionalFormatting>
  <conditionalFormatting sqref="I33:I34 K33:L34">
    <cfRule type="expression" dxfId="314" priority="19">
      <formula>$H33="CCI (CC Intégral)"</formula>
    </cfRule>
  </conditionalFormatting>
  <conditionalFormatting sqref="I33:J34">
    <cfRule type="expression" dxfId="313" priority="20">
      <formula>$H33="CT (Contrôle terminal)"</formula>
    </cfRule>
  </conditionalFormatting>
  <conditionalFormatting sqref="I35 K35:L35">
    <cfRule type="expression" dxfId="312" priority="7">
      <formula>$H35="CCI (CC Intégral)"</formula>
    </cfRule>
  </conditionalFormatting>
  <conditionalFormatting sqref="I35:J35">
    <cfRule type="expression" dxfId="311" priority="8">
      <formula>$H35="CT (Contrôle terminal)"</formula>
    </cfRule>
  </conditionalFormatting>
  <conditionalFormatting sqref="I17:I18 K17:K18">
    <cfRule type="expression" dxfId="310" priority="6">
      <formula>$H17="CCI (CC Intégral)"</formula>
    </cfRule>
  </conditionalFormatting>
  <conditionalFormatting sqref="I17:J18">
    <cfRule type="expression" dxfId="309" priority="5">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800-000000000000}">
      <formula1>liste_nature_controle</formula1>
    </dataValidation>
    <dataValidation type="list" allowBlank="1" showInputMessage="1" showErrorMessage="1" sqref="F17:G52" xr:uid="{00000000-0002-0000-0800-000001000000}">
      <formula1>"Oui,Non"</formula1>
    </dataValidation>
    <dataValidation type="list" allowBlank="1" showInputMessage="1" showErrorMessage="1" sqref="A17:A52" xr:uid="{00000000-0002-0000-0800-000002000000}">
      <formula1>Nat_ELP</formula1>
    </dataValidation>
    <dataValidation type="list" allowBlank="1" showInputMessage="1" showErrorMessage="1" sqref="H17:H52" xr:uid="{00000000-0002-0000-0800-000003000000}">
      <formula1>Type_contrôle</formula1>
    </dataValidation>
    <dataValidation type="list" allowBlank="1" showInputMessage="1" showErrorMessage="1" sqref="M17:M52 K17:K52" xr:uid="{00000000-0002-0000-08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963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963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9714D6B-AE5C-4677-9B36-15BEB303B871}">
            <xm:f>'Fiche générale'!$B$6="Seconde chance"</xm:f>
            <x14:dxf>
              <fill>
                <patternFill>
                  <bgColor theme="1"/>
                </patternFill>
              </fill>
            </x14:dxf>
          </x14:cfRule>
          <x14:cfRule type="expression" priority="41" id="{139B9FB8-09D4-43F0-93EF-B3E0A154957B}">
            <xm:f>'Fiche générale'!$B$6="Session unique"</xm:f>
            <x14:dxf>
              <fill>
                <patternFill>
                  <bgColor theme="1"/>
                </patternFill>
              </fill>
            </x14:dxf>
          </x14:cfRule>
          <x14:cfRule type="expression" priority="42" id="{1D0A303F-43CA-44EC-B759-1F966CF85CA7}">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4" id="{7BCB9C4F-6017-4CC8-84C7-96F1468B565F}">
            <xm:f>'Fiche générale'!$B$6="Deux sessions"</xm:f>
            <x14:dxf>
              <fill>
                <patternFill>
                  <bgColor theme="1"/>
                </patternFill>
              </fill>
            </x14:dxf>
          </x14:cfRule>
          <x14:cfRule type="expression" priority="26" id="{12D722E8-9DDE-4095-9F56-E22D153C5D70}">
            <xm:f>'\Users\beluafi\Desktop\DOC Maquette - MCC\[MCC-Portail &amp; L1 L2.xlsx]Fiche générale'!#REF!="Deux sessions"</xm:f>
            <x14:dxf>
              <fill>
                <patternFill>
                  <bgColor theme="1"/>
                </patternFill>
              </fill>
            </x14:dxf>
          </x14:cfRule>
          <x14:cfRule type="expression" priority="27" id="{939A8399-1E2B-41E2-B39A-DAE792C17256}">
            <xm:f>'Z:\DEVE\Cellule APOGEE\2018 MODULO\MCC\[Modèle MCC- L1 L2 double licence.xlsx]Fiche générale'!#REF!="Deux sessions"</xm:f>
            <x14:dxf>
              <fill>
                <patternFill>
                  <bgColor theme="1"/>
                </patternFill>
              </fill>
            </x14:dxf>
          </x14:cfRule>
          <xm:sqref>O14:R16 O38:R52 O17:O37 R19:R37</xm:sqref>
        </x14:conditionalFormatting>
        <x14:conditionalFormatting xmlns:xm="http://schemas.microsoft.com/office/excel/2006/main">
          <x14:cfRule type="expression" priority="23" id="{BBAC9ED5-5749-42EA-AFD5-50A2017190C4}">
            <xm:f>'Fiche générale'!$B$6="Session unique"</xm:f>
            <x14:dxf>
              <fill>
                <patternFill>
                  <bgColor theme="1"/>
                </patternFill>
              </fill>
            </x14:dxf>
          </x14:cfRule>
          <xm:sqref>M14:R16 M38:R52 M17:O37 R19:R37</xm:sqref>
        </x14:conditionalFormatting>
        <x14:conditionalFormatting xmlns:xm="http://schemas.microsoft.com/office/excel/2006/main">
          <x14:cfRule type="expression" priority="2" id="{4FF9CF12-8300-4DFB-97F8-6E49B850DCB3}">
            <xm:f>'Fiche générale'!$B$5="Deux sessions"</xm:f>
            <x14:dxf>
              <fill>
                <patternFill>
                  <bgColor theme="1"/>
                </patternFill>
              </fill>
            </x14:dxf>
          </x14:cfRule>
          <x14:cfRule type="expression" priority="3" id="{8E6B8EC0-BC21-4B82-AED1-C8A586CB42C2}">
            <xm:f>'\Users\beluafi\Desktop\DOC Maquette - MCC\[MCC-Portail &amp; L1 L2.xlsx]Fiche générale'!#REF!="Deux sessions"</xm:f>
            <x14:dxf>
              <fill>
                <patternFill>
                  <bgColor theme="1"/>
                </patternFill>
              </fill>
            </x14:dxf>
          </x14:cfRule>
          <x14:cfRule type="expression" priority="4" id="{1B19E967-333B-4A61-923B-FD3028E7C8E6}">
            <xm:f>'Z:\DEVE\Cellule APOGEE\2018 MODULO\MCC\[Modèle MCC- L1 L2 double licence.xlsx]Fiche générale'!#REF!="Deux sessions"</xm:f>
            <x14:dxf>
              <fill>
                <patternFill>
                  <bgColor theme="1"/>
                </patternFill>
              </fill>
            </x14:dxf>
          </x14:cfRule>
          <xm:sqref>R17:R18</xm:sqref>
        </x14:conditionalFormatting>
        <x14:conditionalFormatting xmlns:xm="http://schemas.microsoft.com/office/excel/2006/main">
          <x14:cfRule type="expression" priority="1" id="{7AC45705-4FEC-4008-A6D9-F34EE6CCD33A}">
            <xm:f>'Fiche générale'!$B$5="Session unique"</xm:f>
            <x14:dxf>
              <fill>
                <patternFill>
                  <bgColor theme="1"/>
                </patternFill>
              </fill>
            </x14:dxf>
          </x14:cfRule>
          <xm:sqref>R17:R18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595"/>
  <sheetViews>
    <sheetView showGridLines="0" showZeros="0" zoomScale="70" zoomScaleNormal="70" zoomScalePageLayoutView="85" workbookViewId="0">
      <selection activeCell="R18" sqref="R18"/>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172.57031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t="s">
        <v>500</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82"/>
      <c r="H13" s="48"/>
      <c r="I13" s="48"/>
    </row>
    <row r="14" spans="1:18" ht="26.25" customHeight="1" x14ac:dyDescent="0.25">
      <c r="B14" s="50"/>
      <c r="C14" s="48"/>
      <c r="D14" s="48"/>
      <c r="E14" s="82"/>
      <c r="F14" s="82"/>
      <c r="G14" s="82"/>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97" t="s">
        <v>0</v>
      </c>
      <c r="B17" s="91" t="s">
        <v>212</v>
      </c>
      <c r="C17" s="91"/>
      <c r="D17" s="100">
        <v>3</v>
      </c>
      <c r="E17" s="97"/>
      <c r="F17" s="98"/>
      <c r="G17" s="98"/>
      <c r="H17" s="98"/>
      <c r="I17" s="101"/>
      <c r="J17" s="102"/>
      <c r="K17" s="101"/>
      <c r="L17" s="101"/>
      <c r="M17" s="5"/>
      <c r="N17" s="5"/>
      <c r="O17" s="108"/>
      <c r="P17" s="108"/>
      <c r="Q17" s="108"/>
      <c r="R17" s="106" t="s">
        <v>501</v>
      </c>
    </row>
    <row r="18" spans="1:18" ht="15" customHeight="1" x14ac:dyDescent="0.25">
      <c r="A18" s="97" t="s">
        <v>0</v>
      </c>
      <c r="B18" s="73" t="s">
        <v>255</v>
      </c>
      <c r="C18" s="132" t="s">
        <v>256</v>
      </c>
      <c r="D18" s="98">
        <v>6</v>
      </c>
      <c r="E18" s="106"/>
      <c r="F18" s="98" t="s">
        <v>189</v>
      </c>
      <c r="G18" s="98" t="s">
        <v>189</v>
      </c>
      <c r="H18" s="98" t="s">
        <v>173</v>
      </c>
      <c r="I18" s="106"/>
      <c r="J18" s="133">
        <v>2</v>
      </c>
      <c r="K18" s="106"/>
      <c r="L18" s="106"/>
      <c r="M18" s="5"/>
      <c r="N18" s="5"/>
      <c r="O18" s="4"/>
      <c r="P18" s="106" t="s">
        <v>607</v>
      </c>
      <c r="Q18" s="105" t="s">
        <v>644</v>
      </c>
      <c r="R18" s="106" t="s">
        <v>646</v>
      </c>
    </row>
    <row r="19" spans="1:18" s="75" customFormat="1" ht="15" customHeight="1" x14ac:dyDescent="0.25">
      <c r="A19" s="97" t="s">
        <v>0</v>
      </c>
      <c r="B19" s="134" t="s">
        <v>257</v>
      </c>
      <c r="C19" s="135" t="s">
        <v>258</v>
      </c>
      <c r="D19" s="4">
        <v>6</v>
      </c>
      <c r="E19" s="4"/>
      <c r="F19" s="98" t="s">
        <v>189</v>
      </c>
      <c r="G19" s="98" t="s">
        <v>189</v>
      </c>
      <c r="H19" s="98" t="s">
        <v>173</v>
      </c>
      <c r="I19" s="4"/>
      <c r="J19" s="133">
        <v>2</v>
      </c>
      <c r="K19" s="4"/>
      <c r="L19" s="4"/>
      <c r="M19" s="4"/>
      <c r="N19" s="4"/>
      <c r="O19" s="4"/>
      <c r="P19" s="106" t="s">
        <v>607</v>
      </c>
      <c r="Q19" s="105" t="s">
        <v>644</v>
      </c>
      <c r="R19" s="106" t="s">
        <v>646</v>
      </c>
    </row>
    <row r="20" spans="1:18" ht="15" customHeight="1" x14ac:dyDescent="0.25">
      <c r="A20" s="97" t="s">
        <v>0</v>
      </c>
      <c r="B20" s="73" t="s">
        <v>259</v>
      </c>
      <c r="C20" s="135" t="s">
        <v>260</v>
      </c>
      <c r="D20" s="4">
        <v>6</v>
      </c>
      <c r="E20" s="4"/>
      <c r="F20" s="98" t="s">
        <v>189</v>
      </c>
      <c r="G20" s="98" t="s">
        <v>189</v>
      </c>
      <c r="H20" s="98" t="s">
        <v>173</v>
      </c>
      <c r="I20" s="4"/>
      <c r="J20" s="133">
        <v>2</v>
      </c>
      <c r="K20" s="4"/>
      <c r="L20" s="4"/>
      <c r="M20" s="5"/>
      <c r="N20" s="5"/>
      <c r="O20" s="4"/>
      <c r="P20" s="106" t="s">
        <v>607</v>
      </c>
      <c r="Q20" s="105" t="s">
        <v>644</v>
      </c>
      <c r="R20" s="106" t="s">
        <v>646</v>
      </c>
    </row>
    <row r="21" spans="1:18" ht="15" customHeight="1" x14ac:dyDescent="0.25">
      <c r="A21" s="97" t="s">
        <v>0</v>
      </c>
      <c r="B21" s="63" t="s">
        <v>261</v>
      </c>
      <c r="C21" s="136" t="s">
        <v>262</v>
      </c>
      <c r="D21" s="4">
        <v>6</v>
      </c>
      <c r="E21" s="4"/>
      <c r="F21" s="98" t="s">
        <v>189</v>
      </c>
      <c r="G21" s="98" t="s">
        <v>189</v>
      </c>
      <c r="H21" s="98" t="s">
        <v>173</v>
      </c>
      <c r="I21" s="4"/>
      <c r="J21" s="133">
        <v>2</v>
      </c>
      <c r="K21" s="5"/>
      <c r="L21" s="5"/>
      <c r="M21" s="5"/>
      <c r="N21" s="5"/>
      <c r="O21" s="4"/>
      <c r="P21" s="106" t="s">
        <v>607</v>
      </c>
      <c r="Q21" s="105" t="s">
        <v>644</v>
      </c>
      <c r="R21" s="106" t="s">
        <v>646</v>
      </c>
    </row>
    <row r="22" spans="1:18" ht="14.25" customHeight="1" x14ac:dyDescent="0.25">
      <c r="A22" s="97" t="s">
        <v>0</v>
      </c>
      <c r="B22" s="137" t="s">
        <v>263</v>
      </c>
      <c r="C22" s="136" t="s">
        <v>264</v>
      </c>
      <c r="D22" s="4">
        <v>6</v>
      </c>
      <c r="E22" s="4"/>
      <c r="F22" s="98" t="s">
        <v>189</v>
      </c>
      <c r="G22" s="98" t="s">
        <v>189</v>
      </c>
      <c r="H22" s="98" t="s">
        <v>173</v>
      </c>
      <c r="I22" s="4"/>
      <c r="J22" s="133">
        <v>2</v>
      </c>
      <c r="K22" s="5"/>
      <c r="L22" s="5"/>
      <c r="M22" s="5"/>
      <c r="N22" s="5"/>
      <c r="O22" s="4"/>
      <c r="P22" s="106" t="s">
        <v>607</v>
      </c>
      <c r="Q22" s="105" t="s">
        <v>644</v>
      </c>
      <c r="R22" s="106" t="s">
        <v>646</v>
      </c>
    </row>
    <row r="23" spans="1:18" ht="15" customHeight="1" x14ac:dyDescent="0.25">
      <c r="A23" s="97" t="s">
        <v>0</v>
      </c>
      <c r="B23" s="63" t="s">
        <v>265</v>
      </c>
      <c r="C23" s="136" t="s">
        <v>266</v>
      </c>
      <c r="D23" s="4">
        <v>6</v>
      </c>
      <c r="E23" s="4"/>
      <c r="F23" s="98" t="s">
        <v>189</v>
      </c>
      <c r="G23" s="98" t="s">
        <v>189</v>
      </c>
      <c r="H23" s="98" t="s">
        <v>173</v>
      </c>
      <c r="I23" s="4"/>
      <c r="J23" s="133">
        <v>2</v>
      </c>
      <c r="K23" s="5"/>
      <c r="L23" s="5"/>
      <c r="M23" s="5"/>
      <c r="N23" s="5"/>
      <c r="O23" s="4"/>
      <c r="P23" s="106" t="s">
        <v>607</v>
      </c>
      <c r="Q23" s="105" t="s">
        <v>644</v>
      </c>
      <c r="R23" s="106" t="s">
        <v>646</v>
      </c>
    </row>
    <row r="24" spans="1:18" ht="15" customHeight="1" x14ac:dyDescent="0.25">
      <c r="A24" s="97" t="s">
        <v>0</v>
      </c>
      <c r="B24" s="64" t="s">
        <v>267</v>
      </c>
      <c r="C24" s="138" t="s">
        <v>268</v>
      </c>
      <c r="D24" s="4">
        <v>6</v>
      </c>
      <c r="E24" s="4"/>
      <c r="F24" s="98" t="s">
        <v>189</v>
      </c>
      <c r="G24" s="98" t="s">
        <v>189</v>
      </c>
      <c r="H24" s="98" t="s">
        <v>173</v>
      </c>
      <c r="I24" s="4"/>
      <c r="J24" s="133">
        <v>2</v>
      </c>
      <c r="K24" s="5"/>
      <c r="L24" s="5"/>
      <c r="M24" s="5"/>
      <c r="N24" s="5"/>
      <c r="O24" s="4"/>
      <c r="P24" s="106" t="s">
        <v>607</v>
      </c>
      <c r="Q24" s="105" t="s">
        <v>644</v>
      </c>
      <c r="R24" s="106" t="s">
        <v>646</v>
      </c>
    </row>
    <row r="25" spans="1:18" ht="15" customHeight="1" x14ac:dyDescent="0.25">
      <c r="A25" s="97" t="s">
        <v>0</v>
      </c>
      <c r="B25" s="64" t="s">
        <v>269</v>
      </c>
      <c r="C25" s="136" t="s">
        <v>270</v>
      </c>
      <c r="D25" s="4">
        <v>6</v>
      </c>
      <c r="E25" s="4"/>
      <c r="F25" s="98" t="s">
        <v>189</v>
      </c>
      <c r="G25" s="98" t="s">
        <v>189</v>
      </c>
      <c r="H25" s="98" t="s">
        <v>173</v>
      </c>
      <c r="I25" s="4"/>
      <c r="J25" s="133">
        <v>2</v>
      </c>
      <c r="K25" s="5"/>
      <c r="L25" s="5"/>
      <c r="M25" s="5"/>
      <c r="N25" s="5"/>
      <c r="O25" s="4"/>
      <c r="P25" s="106" t="s">
        <v>607</v>
      </c>
      <c r="Q25" s="105" t="s">
        <v>644</v>
      </c>
      <c r="R25" s="106" t="s">
        <v>646</v>
      </c>
    </row>
    <row r="26" spans="1:18" ht="15" customHeight="1" x14ac:dyDescent="0.25">
      <c r="A26" s="97" t="s">
        <v>0</v>
      </c>
      <c r="B26" s="64" t="s">
        <v>271</v>
      </c>
      <c r="C26" s="136" t="s">
        <v>272</v>
      </c>
      <c r="D26" s="4">
        <v>6</v>
      </c>
      <c r="E26" s="4"/>
      <c r="F26" s="98" t="s">
        <v>189</v>
      </c>
      <c r="G26" s="98" t="s">
        <v>189</v>
      </c>
      <c r="H26" s="98" t="s">
        <v>173</v>
      </c>
      <c r="I26" s="4"/>
      <c r="J26" s="133">
        <v>2</v>
      </c>
      <c r="K26" s="5"/>
      <c r="L26" s="5"/>
      <c r="M26" s="5"/>
      <c r="N26" s="5"/>
      <c r="O26" s="4"/>
      <c r="P26" s="106" t="s">
        <v>607</v>
      </c>
      <c r="Q26" s="105" t="s">
        <v>644</v>
      </c>
      <c r="R26" s="106" t="s">
        <v>646</v>
      </c>
    </row>
    <row r="27" spans="1:18" ht="15" customHeight="1" x14ac:dyDescent="0.25">
      <c r="A27" s="97" t="s">
        <v>0</v>
      </c>
      <c r="B27" s="64" t="s">
        <v>273</v>
      </c>
      <c r="C27" s="136" t="s">
        <v>274</v>
      </c>
      <c r="D27" s="4">
        <v>6</v>
      </c>
      <c r="E27" s="4"/>
      <c r="F27" s="98" t="s">
        <v>189</v>
      </c>
      <c r="G27" s="98" t="s">
        <v>189</v>
      </c>
      <c r="H27" s="98" t="s">
        <v>173</v>
      </c>
      <c r="I27" s="4"/>
      <c r="J27" s="133">
        <v>2</v>
      </c>
      <c r="K27" s="5"/>
      <c r="L27" s="5"/>
      <c r="M27" s="5"/>
      <c r="N27" s="5"/>
      <c r="O27" s="4"/>
      <c r="P27" s="106" t="s">
        <v>607</v>
      </c>
      <c r="Q27" s="105" t="s">
        <v>644</v>
      </c>
      <c r="R27" s="106" t="s">
        <v>646</v>
      </c>
    </row>
    <row r="28" spans="1:18" ht="15" customHeight="1" x14ac:dyDescent="0.25">
      <c r="A28" s="97" t="s">
        <v>0</v>
      </c>
      <c r="B28" s="63" t="s">
        <v>275</v>
      </c>
      <c r="C28" s="139" t="s">
        <v>276</v>
      </c>
      <c r="D28" s="4">
        <v>6</v>
      </c>
      <c r="E28" s="4"/>
      <c r="F28" s="98" t="s">
        <v>189</v>
      </c>
      <c r="G28" s="98" t="s">
        <v>189</v>
      </c>
      <c r="H28" s="98" t="s">
        <v>173</v>
      </c>
      <c r="I28" s="4"/>
      <c r="J28" s="133">
        <v>2</v>
      </c>
      <c r="K28" s="5"/>
      <c r="L28" s="5"/>
      <c r="M28" s="5"/>
      <c r="N28" s="5"/>
      <c r="O28" s="4"/>
      <c r="P28" s="106" t="s">
        <v>607</v>
      </c>
      <c r="Q28" s="105" t="s">
        <v>644</v>
      </c>
      <c r="R28" s="106" t="s">
        <v>646</v>
      </c>
    </row>
    <row r="29" spans="1:18" ht="15" customHeight="1" x14ac:dyDescent="0.25">
      <c r="A29" s="97" t="s">
        <v>0</v>
      </c>
      <c r="B29" s="63" t="s">
        <v>277</v>
      </c>
      <c r="C29" s="136" t="s">
        <v>278</v>
      </c>
      <c r="D29" s="4">
        <v>6</v>
      </c>
      <c r="E29" s="5"/>
      <c r="F29" s="98" t="s">
        <v>189</v>
      </c>
      <c r="G29" s="98" t="s">
        <v>189</v>
      </c>
      <c r="H29" s="98" t="s">
        <v>173</v>
      </c>
      <c r="I29" s="5"/>
      <c r="J29" s="133">
        <v>2</v>
      </c>
      <c r="K29" s="5"/>
      <c r="L29" s="5"/>
      <c r="M29" s="5"/>
      <c r="N29" s="5"/>
      <c r="O29" s="4"/>
      <c r="P29" s="106" t="s">
        <v>607</v>
      </c>
      <c r="Q29" s="105" t="s">
        <v>644</v>
      </c>
      <c r="R29" s="106" t="s">
        <v>646</v>
      </c>
    </row>
    <row r="30" spans="1:18" ht="15" customHeight="1" x14ac:dyDescent="0.25">
      <c r="A30" s="97" t="s">
        <v>0</v>
      </c>
      <c r="B30" s="64" t="s">
        <v>279</v>
      </c>
      <c r="C30" s="136" t="s">
        <v>280</v>
      </c>
      <c r="D30" s="4">
        <v>6</v>
      </c>
      <c r="E30" s="5"/>
      <c r="F30" s="98" t="s">
        <v>189</v>
      </c>
      <c r="G30" s="98" t="s">
        <v>189</v>
      </c>
      <c r="H30" s="98" t="s">
        <v>173</v>
      </c>
      <c r="I30" s="5"/>
      <c r="J30" s="133">
        <v>2</v>
      </c>
      <c r="K30" s="5"/>
      <c r="L30" s="5"/>
      <c r="M30" s="5"/>
      <c r="N30" s="5"/>
      <c r="O30" s="4"/>
      <c r="P30" s="106" t="s">
        <v>607</v>
      </c>
      <c r="Q30" s="105" t="s">
        <v>644</v>
      </c>
      <c r="R30" s="106" t="s">
        <v>646</v>
      </c>
    </row>
    <row r="31" spans="1:18" ht="15" customHeight="1" x14ac:dyDescent="0.25">
      <c r="A31" s="98" t="s">
        <v>0</v>
      </c>
      <c r="B31" s="64" t="s">
        <v>281</v>
      </c>
      <c r="C31" s="139" t="s">
        <v>282</v>
      </c>
      <c r="D31" s="4">
        <v>6</v>
      </c>
      <c r="E31" s="5"/>
      <c r="F31" s="98" t="s">
        <v>189</v>
      </c>
      <c r="G31" s="98" t="s">
        <v>189</v>
      </c>
      <c r="H31" s="98" t="s">
        <v>173</v>
      </c>
      <c r="I31" s="5"/>
      <c r="J31" s="133">
        <v>2</v>
      </c>
      <c r="K31" s="5"/>
      <c r="L31" s="5"/>
      <c r="M31" s="5"/>
      <c r="N31" s="5"/>
      <c r="O31" s="4"/>
      <c r="P31" s="106" t="s">
        <v>607</v>
      </c>
      <c r="Q31" s="105" t="s">
        <v>644</v>
      </c>
      <c r="R31" s="106" t="s">
        <v>646</v>
      </c>
    </row>
    <row r="32" spans="1:18" ht="15" customHeight="1" x14ac:dyDescent="0.25">
      <c r="A32" s="98" t="s">
        <v>0</v>
      </c>
      <c r="B32" s="64" t="s">
        <v>283</v>
      </c>
      <c r="C32" s="139" t="s">
        <v>284</v>
      </c>
      <c r="D32" s="4">
        <v>6</v>
      </c>
      <c r="E32" s="5"/>
      <c r="F32" s="98" t="s">
        <v>189</v>
      </c>
      <c r="G32" s="98" t="s">
        <v>189</v>
      </c>
      <c r="H32" s="98" t="s">
        <v>173</v>
      </c>
      <c r="I32" s="5"/>
      <c r="J32" s="133">
        <v>2</v>
      </c>
      <c r="K32" s="5"/>
      <c r="L32" s="5"/>
      <c r="M32" s="5"/>
      <c r="N32" s="5"/>
      <c r="O32" s="4"/>
      <c r="P32" s="106" t="s">
        <v>607</v>
      </c>
      <c r="Q32" s="105" t="s">
        <v>644</v>
      </c>
      <c r="R32" s="106" t="s">
        <v>646</v>
      </c>
    </row>
    <row r="33" spans="1:18" x14ac:dyDescent="0.25">
      <c r="A33" s="98" t="s">
        <v>0</v>
      </c>
      <c r="B33" s="64" t="s">
        <v>285</v>
      </c>
      <c r="C33" s="139" t="s">
        <v>286</v>
      </c>
      <c r="D33" s="4">
        <v>6</v>
      </c>
      <c r="E33" s="5"/>
      <c r="F33" s="98" t="s">
        <v>189</v>
      </c>
      <c r="G33" s="98" t="s">
        <v>189</v>
      </c>
      <c r="H33" s="98" t="s">
        <v>173</v>
      </c>
      <c r="I33" s="5"/>
      <c r="J33" s="133">
        <v>2</v>
      </c>
      <c r="K33" s="5"/>
      <c r="L33" s="5"/>
      <c r="M33" s="5"/>
      <c r="N33" s="5"/>
      <c r="O33" s="4"/>
      <c r="P33" s="106" t="s">
        <v>607</v>
      </c>
      <c r="Q33" s="105" t="s">
        <v>644</v>
      </c>
      <c r="R33" s="106" t="s">
        <v>646</v>
      </c>
    </row>
    <row r="34" spans="1:18" x14ac:dyDescent="0.25">
      <c r="A34" s="98" t="s">
        <v>0</v>
      </c>
      <c r="B34" s="64" t="s">
        <v>287</v>
      </c>
      <c r="C34" s="139" t="s">
        <v>288</v>
      </c>
      <c r="D34" s="4">
        <v>6</v>
      </c>
      <c r="E34" s="5"/>
      <c r="F34" s="98" t="s">
        <v>189</v>
      </c>
      <c r="G34" s="98" t="s">
        <v>189</v>
      </c>
      <c r="H34" s="98" t="s">
        <v>173</v>
      </c>
      <c r="I34" s="5"/>
      <c r="J34" s="133">
        <v>2</v>
      </c>
      <c r="K34" s="5"/>
      <c r="L34" s="5"/>
      <c r="M34" s="5"/>
      <c r="N34" s="5"/>
      <c r="O34" s="4"/>
      <c r="P34" s="106" t="s">
        <v>607</v>
      </c>
      <c r="Q34" s="105" t="s">
        <v>644</v>
      </c>
      <c r="R34" s="106" t="s">
        <v>646</v>
      </c>
    </row>
    <row r="35" spans="1:18" x14ac:dyDescent="0.25">
      <c r="A35" s="98" t="s">
        <v>0</v>
      </c>
      <c r="B35" s="63" t="s">
        <v>289</v>
      </c>
      <c r="C35" s="139" t="s">
        <v>288</v>
      </c>
      <c r="D35" s="4">
        <v>6</v>
      </c>
      <c r="E35" s="5"/>
      <c r="F35" s="98" t="s">
        <v>189</v>
      </c>
      <c r="G35" s="98" t="s">
        <v>189</v>
      </c>
      <c r="H35" s="98" t="s">
        <v>173</v>
      </c>
      <c r="I35" s="5"/>
      <c r="J35" s="133">
        <v>2</v>
      </c>
      <c r="K35" s="5"/>
      <c r="L35" s="5"/>
      <c r="M35" s="5"/>
      <c r="N35" s="5"/>
      <c r="O35" s="4"/>
      <c r="P35" s="106" t="s">
        <v>607</v>
      </c>
      <c r="Q35" s="105" t="s">
        <v>644</v>
      </c>
      <c r="R35" s="106" t="s">
        <v>646</v>
      </c>
    </row>
    <row r="36" spans="1:18" x14ac:dyDescent="0.25">
      <c r="A36" s="97" t="s">
        <v>0</v>
      </c>
      <c r="B36" s="63" t="s">
        <v>290</v>
      </c>
      <c r="C36" s="139"/>
      <c r="D36" s="4">
        <v>3</v>
      </c>
      <c r="E36" s="5"/>
      <c r="F36" s="98" t="s">
        <v>189</v>
      </c>
      <c r="G36" s="98" t="s">
        <v>189</v>
      </c>
      <c r="H36" s="98" t="s">
        <v>173</v>
      </c>
      <c r="I36" s="5"/>
      <c r="J36" s="133">
        <v>2</v>
      </c>
      <c r="K36" s="5"/>
      <c r="L36" s="5"/>
      <c r="M36" s="5"/>
      <c r="N36" s="5"/>
      <c r="O36" s="4"/>
      <c r="P36" s="106" t="s">
        <v>607</v>
      </c>
      <c r="Q36" s="105" t="s">
        <v>644</v>
      </c>
      <c r="R36" s="106" t="s">
        <v>646</v>
      </c>
    </row>
    <row r="37" spans="1:18" x14ac:dyDescent="0.25">
      <c r="A37" s="97" t="s">
        <v>0</v>
      </c>
      <c r="B37" s="64" t="s">
        <v>291</v>
      </c>
      <c r="C37" s="139" t="s">
        <v>292</v>
      </c>
      <c r="D37" s="4">
        <v>3</v>
      </c>
      <c r="E37" s="5"/>
      <c r="F37" s="98" t="s">
        <v>189</v>
      </c>
      <c r="G37" s="98" t="s">
        <v>189</v>
      </c>
      <c r="H37" s="98" t="s">
        <v>173</v>
      </c>
      <c r="I37" s="5"/>
      <c r="J37" s="133">
        <v>2</v>
      </c>
      <c r="K37" s="5"/>
      <c r="L37" s="5"/>
      <c r="M37" s="5"/>
      <c r="N37" s="5"/>
      <c r="O37" s="4"/>
      <c r="P37" s="106" t="s">
        <v>607</v>
      </c>
      <c r="Q37" s="105" t="s">
        <v>644</v>
      </c>
      <c r="R37" s="106" t="s">
        <v>646</v>
      </c>
    </row>
    <row r="38" spans="1:18" s="43" customFormat="1" x14ac:dyDescent="0.25">
      <c r="A38" s="97" t="s">
        <v>0</v>
      </c>
      <c r="B38" s="63" t="s">
        <v>293</v>
      </c>
      <c r="C38" s="136" t="s">
        <v>294</v>
      </c>
      <c r="D38" s="4">
        <v>6</v>
      </c>
      <c r="E38" s="5"/>
      <c r="F38" s="98" t="s">
        <v>189</v>
      </c>
      <c r="G38" s="98" t="s">
        <v>189</v>
      </c>
      <c r="H38" s="98" t="s">
        <v>173</v>
      </c>
      <c r="I38" s="5"/>
      <c r="J38" s="133">
        <v>2</v>
      </c>
      <c r="K38" s="5"/>
      <c r="L38" s="5"/>
      <c r="M38" s="5"/>
      <c r="N38" s="5"/>
      <c r="O38" s="4"/>
      <c r="P38" s="106" t="s">
        <v>607</v>
      </c>
      <c r="Q38" s="105" t="s">
        <v>644</v>
      </c>
      <c r="R38" s="106" t="s">
        <v>646</v>
      </c>
    </row>
    <row r="39" spans="1:18" s="43" customFormat="1" x14ac:dyDescent="0.25">
      <c r="A39" s="97" t="s">
        <v>0</v>
      </c>
      <c r="B39" s="63" t="s">
        <v>295</v>
      </c>
      <c r="C39" s="136" t="s">
        <v>296</v>
      </c>
      <c r="D39" s="4">
        <v>12</v>
      </c>
      <c r="E39" s="5"/>
      <c r="F39" s="98" t="s">
        <v>189</v>
      </c>
      <c r="G39" s="98" t="s">
        <v>189</v>
      </c>
      <c r="H39" s="98" t="s">
        <v>173</v>
      </c>
      <c r="I39" s="5"/>
      <c r="J39" s="133">
        <v>2</v>
      </c>
      <c r="K39" s="5"/>
      <c r="L39" s="5"/>
      <c r="M39" s="5"/>
      <c r="N39" s="5"/>
      <c r="O39" s="4"/>
      <c r="P39" s="106" t="s">
        <v>607</v>
      </c>
      <c r="Q39" s="105" t="s">
        <v>644</v>
      </c>
      <c r="R39" s="106" t="s">
        <v>646</v>
      </c>
    </row>
    <row r="40" spans="1:18" s="43" customFormat="1" x14ac:dyDescent="0.25">
      <c r="A40" s="4" t="s">
        <v>0</v>
      </c>
      <c r="B40" s="63" t="s">
        <v>297</v>
      </c>
      <c r="C40" s="136" t="s">
        <v>298</v>
      </c>
      <c r="D40" s="4">
        <v>6</v>
      </c>
      <c r="E40" s="5"/>
      <c r="F40" s="98" t="s">
        <v>189</v>
      </c>
      <c r="G40" s="98" t="s">
        <v>189</v>
      </c>
      <c r="H40" s="98" t="s">
        <v>173</v>
      </c>
      <c r="I40" s="5"/>
      <c r="J40" s="133">
        <v>2</v>
      </c>
      <c r="K40" s="5"/>
      <c r="L40" s="5"/>
      <c r="M40" s="5"/>
      <c r="N40" s="5"/>
      <c r="O40" s="4"/>
      <c r="P40" s="106" t="s">
        <v>607</v>
      </c>
      <c r="Q40" s="105" t="s">
        <v>644</v>
      </c>
      <c r="R40" s="106" t="s">
        <v>646</v>
      </c>
    </row>
    <row r="41" spans="1:18" s="43" customFormat="1" x14ac:dyDescent="0.25">
      <c r="A41" s="4"/>
      <c r="B41" s="63"/>
      <c r="C41" s="3"/>
      <c r="D41" s="4"/>
      <c r="E41" s="5"/>
      <c r="F41" s="5"/>
      <c r="G41" s="5"/>
      <c r="H41" s="5"/>
      <c r="I41" s="5"/>
      <c r="J41" s="6"/>
      <c r="K41" s="5"/>
      <c r="L41" s="5"/>
      <c r="M41" s="5"/>
      <c r="N41" s="5"/>
      <c r="O41" s="5"/>
      <c r="P41" s="4"/>
      <c r="Q41" s="4"/>
      <c r="R41" s="4"/>
    </row>
    <row r="42" spans="1:18" s="43" customFormat="1" x14ac:dyDescent="0.25">
      <c r="A42" s="2" t="s">
        <v>48</v>
      </c>
      <c r="B42" s="140" t="s">
        <v>299</v>
      </c>
      <c r="C42" s="141" t="s">
        <v>300</v>
      </c>
      <c r="D42" s="4"/>
      <c r="E42" s="5">
        <v>2</v>
      </c>
      <c r="F42" s="98" t="s">
        <v>189</v>
      </c>
      <c r="G42" s="98" t="s">
        <v>189</v>
      </c>
      <c r="H42" s="98" t="s">
        <v>173</v>
      </c>
      <c r="I42" s="8"/>
      <c r="J42" s="141">
        <v>2</v>
      </c>
      <c r="K42" s="5"/>
      <c r="L42" s="5"/>
      <c r="M42" s="5"/>
      <c r="N42" s="5"/>
      <c r="O42" s="5"/>
      <c r="P42" s="106"/>
      <c r="Q42" s="4"/>
      <c r="R42" s="106" t="s">
        <v>642</v>
      </c>
    </row>
    <row r="43" spans="1:18" s="43" customFormat="1" x14ac:dyDescent="0.25">
      <c r="A43" s="2" t="s">
        <v>48</v>
      </c>
      <c r="B43" s="140" t="s">
        <v>301</v>
      </c>
      <c r="C43" s="141" t="s">
        <v>302</v>
      </c>
      <c r="D43" s="4"/>
      <c r="E43" s="5">
        <v>2</v>
      </c>
      <c r="F43" s="98" t="s">
        <v>189</v>
      </c>
      <c r="G43" s="98" t="s">
        <v>189</v>
      </c>
      <c r="H43" s="98" t="s">
        <v>173</v>
      </c>
      <c r="I43" s="5"/>
      <c r="J43" s="141">
        <v>2</v>
      </c>
      <c r="K43" s="5"/>
      <c r="L43" s="5"/>
      <c r="M43" s="5"/>
      <c r="N43" s="5"/>
      <c r="O43" s="5"/>
      <c r="P43" s="106"/>
      <c r="Q43" s="4"/>
      <c r="R43" s="106" t="s">
        <v>642</v>
      </c>
    </row>
    <row r="44" spans="1:18" s="43" customFormat="1" x14ac:dyDescent="0.25">
      <c r="A44" s="2" t="s">
        <v>48</v>
      </c>
      <c r="B44" s="140" t="s">
        <v>303</v>
      </c>
      <c r="C44" s="141" t="s">
        <v>304</v>
      </c>
      <c r="D44" s="4"/>
      <c r="E44" s="5">
        <v>2</v>
      </c>
      <c r="F44" s="98" t="s">
        <v>189</v>
      </c>
      <c r="G44" s="98" t="s">
        <v>189</v>
      </c>
      <c r="H44" s="98" t="s">
        <v>173</v>
      </c>
      <c r="I44" s="5"/>
      <c r="J44" s="141">
        <v>2</v>
      </c>
      <c r="K44" s="5"/>
      <c r="L44" s="5"/>
      <c r="M44" s="5"/>
      <c r="N44" s="5"/>
      <c r="O44" s="5"/>
      <c r="P44" s="106"/>
      <c r="Q44" s="4"/>
      <c r="R44" s="106" t="s">
        <v>642</v>
      </c>
    </row>
    <row r="45" spans="1:18" s="43" customFormat="1" x14ac:dyDescent="0.25">
      <c r="A45" s="2" t="s">
        <v>48</v>
      </c>
      <c r="B45" s="140" t="s">
        <v>305</v>
      </c>
      <c r="C45" s="141" t="s">
        <v>306</v>
      </c>
      <c r="D45" s="4"/>
      <c r="E45" s="5">
        <v>2</v>
      </c>
      <c r="F45" s="98" t="s">
        <v>189</v>
      </c>
      <c r="G45" s="98" t="s">
        <v>189</v>
      </c>
      <c r="H45" s="98" t="s">
        <v>173</v>
      </c>
      <c r="I45" s="5"/>
      <c r="J45" s="141">
        <v>2</v>
      </c>
      <c r="K45" s="5"/>
      <c r="L45" s="5"/>
      <c r="M45" s="5"/>
      <c r="N45" s="5"/>
      <c r="O45" s="5"/>
      <c r="P45" s="106"/>
      <c r="Q45" s="4"/>
      <c r="R45" s="106" t="s">
        <v>642</v>
      </c>
    </row>
    <row r="46" spans="1:18" s="43" customFormat="1" x14ac:dyDescent="0.25">
      <c r="A46" s="2" t="s">
        <v>48</v>
      </c>
      <c r="B46" s="140" t="s">
        <v>307</v>
      </c>
      <c r="C46" s="141" t="s">
        <v>308</v>
      </c>
      <c r="D46" s="4"/>
      <c r="E46" s="5">
        <v>2</v>
      </c>
      <c r="F46" s="98" t="s">
        <v>189</v>
      </c>
      <c r="G46" s="98" t="s">
        <v>189</v>
      </c>
      <c r="H46" s="98" t="s">
        <v>173</v>
      </c>
      <c r="I46" s="5"/>
      <c r="J46" s="141">
        <v>2</v>
      </c>
      <c r="K46" s="5"/>
      <c r="L46" s="5"/>
      <c r="M46" s="5"/>
      <c r="N46" s="5"/>
      <c r="O46" s="5"/>
      <c r="P46" s="106"/>
      <c r="Q46" s="4"/>
      <c r="R46" s="106" t="s">
        <v>642</v>
      </c>
    </row>
    <row r="47" spans="1:18" s="43" customFormat="1" x14ac:dyDescent="0.25">
      <c r="A47" s="2" t="s">
        <v>48</v>
      </c>
      <c r="B47" s="140" t="s">
        <v>309</v>
      </c>
      <c r="C47" s="142" t="s">
        <v>310</v>
      </c>
      <c r="D47" s="4"/>
      <c r="E47" s="5">
        <v>2</v>
      </c>
      <c r="F47" s="98" t="s">
        <v>189</v>
      </c>
      <c r="G47" s="98" t="s">
        <v>189</v>
      </c>
      <c r="H47" s="98" t="s">
        <v>173</v>
      </c>
      <c r="I47" s="5"/>
      <c r="J47" s="141">
        <v>2</v>
      </c>
      <c r="K47" s="5"/>
      <c r="L47" s="5"/>
      <c r="M47" s="5"/>
      <c r="N47" s="5"/>
      <c r="O47" s="5"/>
      <c r="P47" s="106"/>
      <c r="Q47" s="4"/>
      <c r="R47" s="106" t="s">
        <v>642</v>
      </c>
    </row>
    <row r="48" spans="1:18" s="43" customFormat="1" x14ac:dyDescent="0.25">
      <c r="A48" s="2" t="s">
        <v>48</v>
      </c>
      <c r="B48" s="140" t="s">
        <v>311</v>
      </c>
      <c r="C48" s="141" t="s">
        <v>312</v>
      </c>
      <c r="D48" s="4"/>
      <c r="E48" s="5">
        <v>2</v>
      </c>
      <c r="F48" s="98" t="s">
        <v>189</v>
      </c>
      <c r="G48" s="98" t="s">
        <v>189</v>
      </c>
      <c r="H48" s="98" t="s">
        <v>173</v>
      </c>
      <c r="I48" s="5"/>
      <c r="J48" s="141">
        <v>2</v>
      </c>
      <c r="K48" s="5"/>
      <c r="L48" s="5"/>
      <c r="M48" s="5"/>
      <c r="N48" s="5"/>
      <c r="O48" s="5"/>
      <c r="P48" s="106"/>
      <c r="Q48" s="4"/>
      <c r="R48" s="106" t="s">
        <v>642</v>
      </c>
    </row>
    <row r="49" spans="1:18" s="43" customFormat="1" x14ac:dyDescent="0.25">
      <c r="A49" s="2" t="s">
        <v>48</v>
      </c>
      <c r="B49" s="140" t="s">
        <v>313</v>
      </c>
      <c r="C49" s="141" t="s">
        <v>314</v>
      </c>
      <c r="D49" s="4"/>
      <c r="E49" s="5">
        <v>2</v>
      </c>
      <c r="F49" s="98" t="s">
        <v>189</v>
      </c>
      <c r="G49" s="98" t="s">
        <v>189</v>
      </c>
      <c r="H49" s="98" t="s">
        <v>173</v>
      </c>
      <c r="I49" s="5"/>
      <c r="J49" s="141">
        <v>2</v>
      </c>
      <c r="K49" s="5"/>
      <c r="L49" s="5"/>
      <c r="M49" s="5"/>
      <c r="N49" s="5"/>
      <c r="O49" s="5"/>
      <c r="P49" s="106"/>
      <c r="Q49" s="4"/>
      <c r="R49" s="106" t="s">
        <v>642</v>
      </c>
    </row>
    <row r="50" spans="1:18" s="43" customFormat="1" x14ac:dyDescent="0.25">
      <c r="A50" s="2" t="s">
        <v>48</v>
      </c>
      <c r="B50" s="140" t="s">
        <v>315</v>
      </c>
      <c r="C50" s="141" t="s">
        <v>316</v>
      </c>
      <c r="D50" s="4"/>
      <c r="E50" s="5">
        <v>2</v>
      </c>
      <c r="F50" s="98" t="s">
        <v>189</v>
      </c>
      <c r="G50" s="98" t="s">
        <v>189</v>
      </c>
      <c r="H50" s="98" t="s">
        <v>173</v>
      </c>
      <c r="I50" s="5"/>
      <c r="J50" s="141">
        <v>2</v>
      </c>
      <c r="K50" s="5"/>
      <c r="L50" s="5"/>
      <c r="M50" s="5"/>
      <c r="N50" s="5"/>
      <c r="O50" s="5"/>
      <c r="P50" s="106"/>
      <c r="Q50" s="4"/>
      <c r="R50" s="106" t="s">
        <v>642</v>
      </c>
    </row>
    <row r="51" spans="1:18" s="43" customFormat="1" x14ac:dyDescent="0.25">
      <c r="A51" s="2" t="s">
        <v>48</v>
      </c>
      <c r="B51" s="140" t="s">
        <v>317</v>
      </c>
      <c r="C51" s="141" t="s">
        <v>318</v>
      </c>
      <c r="D51" s="4"/>
      <c r="E51" s="5">
        <v>2</v>
      </c>
      <c r="F51" s="98" t="s">
        <v>189</v>
      </c>
      <c r="G51" s="98" t="s">
        <v>189</v>
      </c>
      <c r="H51" s="98" t="s">
        <v>173</v>
      </c>
      <c r="I51" s="5"/>
      <c r="J51" s="141">
        <v>2</v>
      </c>
      <c r="K51" s="5"/>
      <c r="L51" s="5"/>
      <c r="M51" s="5"/>
      <c r="N51" s="5"/>
      <c r="O51" s="5"/>
      <c r="P51" s="106"/>
      <c r="Q51" s="4"/>
      <c r="R51" s="106" t="s">
        <v>642</v>
      </c>
    </row>
    <row r="52" spans="1:18" s="43" customFormat="1" x14ac:dyDescent="0.25">
      <c r="A52" s="2" t="s">
        <v>48</v>
      </c>
      <c r="B52" s="140" t="s">
        <v>319</v>
      </c>
      <c r="C52" s="141" t="s">
        <v>320</v>
      </c>
      <c r="D52" s="4"/>
      <c r="E52" s="5">
        <v>2</v>
      </c>
      <c r="F52" s="98" t="s">
        <v>189</v>
      </c>
      <c r="G52" s="98" t="s">
        <v>189</v>
      </c>
      <c r="H52" s="98" t="s">
        <v>173</v>
      </c>
      <c r="I52" s="5"/>
      <c r="J52" s="141">
        <v>2</v>
      </c>
      <c r="K52" s="5"/>
      <c r="L52" s="5"/>
      <c r="M52" s="5"/>
      <c r="N52" s="5"/>
      <c r="O52" s="5"/>
      <c r="P52" s="106"/>
      <c r="Q52" s="4"/>
      <c r="R52" s="106" t="s">
        <v>642</v>
      </c>
    </row>
    <row r="53" spans="1:18" x14ac:dyDescent="0.25">
      <c r="A53" s="209" t="s">
        <v>48</v>
      </c>
      <c r="B53" s="140" t="s">
        <v>321</v>
      </c>
      <c r="C53" s="141" t="s">
        <v>322</v>
      </c>
      <c r="D53" s="4"/>
      <c r="E53" s="5">
        <v>2</v>
      </c>
      <c r="F53" s="98" t="s">
        <v>189</v>
      </c>
      <c r="G53" s="98" t="s">
        <v>189</v>
      </c>
      <c r="H53" s="98" t="s">
        <v>173</v>
      </c>
      <c r="I53" s="5"/>
      <c r="J53" s="141">
        <v>2</v>
      </c>
      <c r="K53" s="5"/>
      <c r="L53" s="5"/>
      <c r="M53" s="5"/>
      <c r="N53" s="5"/>
      <c r="O53" s="5"/>
      <c r="P53" s="106"/>
      <c r="Q53" s="4"/>
      <c r="R53" s="106" t="s">
        <v>642</v>
      </c>
    </row>
    <row r="54" spans="1:18" x14ac:dyDescent="0.25">
      <c r="A54" s="210" t="s">
        <v>48</v>
      </c>
      <c r="B54" s="140" t="s">
        <v>323</v>
      </c>
      <c r="C54" s="141" t="s">
        <v>324</v>
      </c>
      <c r="D54" s="4"/>
      <c r="E54" s="5">
        <v>2</v>
      </c>
      <c r="F54" s="98" t="s">
        <v>189</v>
      </c>
      <c r="G54" s="98" t="s">
        <v>189</v>
      </c>
      <c r="H54" s="98" t="s">
        <v>173</v>
      </c>
      <c r="I54" s="5"/>
      <c r="J54" s="141">
        <v>2</v>
      </c>
      <c r="K54" s="5"/>
      <c r="L54" s="5"/>
      <c r="M54" s="5"/>
      <c r="N54" s="5"/>
      <c r="O54" s="5"/>
      <c r="P54" s="106"/>
      <c r="Q54" s="4"/>
      <c r="R54" s="106" t="s">
        <v>642</v>
      </c>
    </row>
    <row r="55" spans="1:18" x14ac:dyDescent="0.25">
      <c r="A55" s="210" t="s">
        <v>48</v>
      </c>
      <c r="B55" s="140" t="s">
        <v>325</v>
      </c>
      <c r="C55" s="141" t="s">
        <v>326</v>
      </c>
      <c r="D55" s="4"/>
      <c r="E55" s="5">
        <v>2</v>
      </c>
      <c r="F55" s="98" t="s">
        <v>189</v>
      </c>
      <c r="G55" s="98" t="s">
        <v>189</v>
      </c>
      <c r="H55" s="98" t="s">
        <v>173</v>
      </c>
      <c r="I55" s="5"/>
      <c r="J55" s="141">
        <v>2</v>
      </c>
      <c r="K55" s="5"/>
      <c r="L55" s="5"/>
      <c r="M55" s="5"/>
      <c r="N55" s="5"/>
      <c r="O55" s="5"/>
      <c r="P55" s="106"/>
      <c r="Q55" s="4"/>
      <c r="R55" s="106" t="s">
        <v>642</v>
      </c>
    </row>
    <row r="56" spans="1:18" x14ac:dyDescent="0.25">
      <c r="A56" s="210" t="s">
        <v>48</v>
      </c>
      <c r="B56" s="140" t="s">
        <v>327</v>
      </c>
      <c r="C56" s="136" t="s">
        <v>328</v>
      </c>
      <c r="D56" s="4"/>
      <c r="E56" s="5">
        <v>2</v>
      </c>
      <c r="F56" s="98" t="s">
        <v>189</v>
      </c>
      <c r="G56" s="98" t="s">
        <v>189</v>
      </c>
      <c r="H56" s="98" t="s">
        <v>173</v>
      </c>
      <c r="I56" s="5"/>
      <c r="J56" s="141">
        <v>2</v>
      </c>
      <c r="K56" s="5"/>
      <c r="L56" s="5"/>
      <c r="M56" s="5"/>
      <c r="N56" s="5"/>
      <c r="O56" s="5"/>
      <c r="P56" s="106"/>
      <c r="Q56" s="4"/>
      <c r="R56" s="106" t="s">
        <v>642</v>
      </c>
    </row>
    <row r="57" spans="1:18" x14ac:dyDescent="0.25">
      <c r="A57" s="210" t="s">
        <v>48</v>
      </c>
      <c r="B57" s="140" t="s">
        <v>329</v>
      </c>
      <c r="C57" s="141" t="s">
        <v>330</v>
      </c>
      <c r="D57" s="4"/>
      <c r="E57" s="5">
        <v>2</v>
      </c>
      <c r="F57" s="98" t="s">
        <v>189</v>
      </c>
      <c r="G57" s="98" t="s">
        <v>189</v>
      </c>
      <c r="H57" s="98" t="s">
        <v>173</v>
      </c>
      <c r="I57" s="5"/>
      <c r="J57" s="141">
        <v>2</v>
      </c>
      <c r="K57" s="5"/>
      <c r="L57" s="5"/>
      <c r="M57" s="5"/>
      <c r="N57" s="5"/>
      <c r="O57" s="5"/>
      <c r="P57" s="106"/>
      <c r="Q57" s="4"/>
      <c r="R57" s="106" t="s">
        <v>642</v>
      </c>
    </row>
    <row r="58" spans="1:18" x14ac:dyDescent="0.25">
      <c r="A58" s="210" t="s">
        <v>48</v>
      </c>
      <c r="B58" s="140" t="s">
        <v>331</v>
      </c>
      <c r="C58" s="141" t="s">
        <v>332</v>
      </c>
      <c r="D58" s="4"/>
      <c r="E58" s="5">
        <v>2</v>
      </c>
      <c r="F58" s="98" t="s">
        <v>189</v>
      </c>
      <c r="G58" s="98" t="s">
        <v>189</v>
      </c>
      <c r="H58" s="98" t="s">
        <v>173</v>
      </c>
      <c r="I58" s="5"/>
      <c r="J58" s="141">
        <v>2</v>
      </c>
      <c r="K58" s="5"/>
      <c r="L58" s="5"/>
      <c r="M58" s="5"/>
      <c r="N58" s="5"/>
      <c r="O58" s="5"/>
      <c r="P58" s="106"/>
      <c r="Q58" s="4"/>
      <c r="R58" s="106" t="s">
        <v>642</v>
      </c>
    </row>
    <row r="59" spans="1:18" x14ac:dyDescent="0.25">
      <c r="A59" s="210" t="s">
        <v>48</v>
      </c>
      <c r="B59" s="140" t="s">
        <v>333</v>
      </c>
      <c r="C59" s="141" t="s">
        <v>334</v>
      </c>
      <c r="D59" s="4"/>
      <c r="E59" s="5">
        <v>2</v>
      </c>
      <c r="F59" s="98" t="s">
        <v>189</v>
      </c>
      <c r="G59" s="98" t="s">
        <v>189</v>
      </c>
      <c r="H59" s="98" t="s">
        <v>173</v>
      </c>
      <c r="I59" s="5"/>
      <c r="J59" s="141">
        <v>2</v>
      </c>
      <c r="K59" s="5"/>
      <c r="L59" s="5"/>
      <c r="M59" s="5"/>
      <c r="N59" s="5"/>
      <c r="O59" s="5"/>
      <c r="P59" s="106"/>
      <c r="Q59" s="4"/>
      <c r="R59" s="106" t="s">
        <v>642</v>
      </c>
    </row>
    <row r="60" spans="1:18" x14ac:dyDescent="0.25">
      <c r="A60" s="210" t="s">
        <v>48</v>
      </c>
      <c r="B60" s="140" t="s">
        <v>335</v>
      </c>
      <c r="C60" s="141" t="s">
        <v>336</v>
      </c>
      <c r="D60" s="4"/>
      <c r="E60" s="5">
        <v>2</v>
      </c>
      <c r="F60" s="98" t="s">
        <v>189</v>
      </c>
      <c r="G60" s="98" t="s">
        <v>189</v>
      </c>
      <c r="H60" s="98" t="s">
        <v>173</v>
      </c>
      <c r="I60" s="5"/>
      <c r="J60" s="141">
        <v>2</v>
      </c>
      <c r="K60" s="5"/>
      <c r="L60" s="5"/>
      <c r="M60" s="5"/>
      <c r="N60" s="5"/>
      <c r="O60" s="5"/>
      <c r="P60" s="106"/>
      <c r="Q60" s="4"/>
      <c r="R60" s="106" t="s">
        <v>642</v>
      </c>
    </row>
    <row r="61" spans="1:18" x14ac:dyDescent="0.25">
      <c r="A61" s="210" t="s">
        <v>48</v>
      </c>
      <c r="B61" s="140" t="s">
        <v>337</v>
      </c>
      <c r="C61" s="141" t="s">
        <v>338</v>
      </c>
      <c r="D61" s="4"/>
      <c r="E61" s="5">
        <v>2</v>
      </c>
      <c r="F61" s="98" t="s">
        <v>189</v>
      </c>
      <c r="G61" s="98" t="s">
        <v>189</v>
      </c>
      <c r="H61" s="98" t="s">
        <v>173</v>
      </c>
      <c r="I61" s="5"/>
      <c r="J61" s="141">
        <v>2</v>
      </c>
      <c r="K61" s="5"/>
      <c r="L61" s="5"/>
      <c r="M61" s="5"/>
      <c r="N61" s="5"/>
      <c r="O61" s="5"/>
      <c r="P61" s="106"/>
      <c r="Q61" s="4"/>
      <c r="R61" s="106" t="s">
        <v>642</v>
      </c>
    </row>
    <row r="62" spans="1:18" x14ac:dyDescent="0.25">
      <c r="A62" s="210" t="s">
        <v>48</v>
      </c>
      <c r="B62" s="140" t="s">
        <v>339</v>
      </c>
      <c r="C62" s="141" t="s">
        <v>340</v>
      </c>
      <c r="D62" s="4"/>
      <c r="E62" s="5">
        <v>2</v>
      </c>
      <c r="F62" s="98" t="s">
        <v>189</v>
      </c>
      <c r="G62" s="98" t="s">
        <v>189</v>
      </c>
      <c r="H62" s="98" t="s">
        <v>173</v>
      </c>
      <c r="I62" s="5"/>
      <c r="J62" s="141">
        <v>2</v>
      </c>
      <c r="K62" s="5"/>
      <c r="L62" s="5"/>
      <c r="M62" s="5"/>
      <c r="N62" s="5"/>
      <c r="O62" s="5"/>
      <c r="P62" s="106"/>
      <c r="Q62" s="4"/>
      <c r="R62" s="106" t="s">
        <v>642</v>
      </c>
    </row>
    <row r="63" spans="1:18" x14ac:dyDescent="0.25">
      <c r="A63" s="210" t="s">
        <v>48</v>
      </c>
      <c r="B63" s="140" t="s">
        <v>341</v>
      </c>
      <c r="C63" s="141" t="s">
        <v>342</v>
      </c>
      <c r="D63" s="4"/>
      <c r="E63" s="5">
        <v>2</v>
      </c>
      <c r="F63" s="98" t="s">
        <v>189</v>
      </c>
      <c r="G63" s="98" t="s">
        <v>189</v>
      </c>
      <c r="H63" s="98" t="s">
        <v>173</v>
      </c>
      <c r="I63" s="5"/>
      <c r="J63" s="141">
        <v>2</v>
      </c>
      <c r="K63" s="5"/>
      <c r="L63" s="5"/>
      <c r="M63" s="5"/>
      <c r="N63" s="5"/>
      <c r="O63" s="5"/>
      <c r="P63" s="106"/>
      <c r="Q63" s="4"/>
      <c r="R63" s="106" t="s">
        <v>642</v>
      </c>
    </row>
    <row r="64" spans="1:18" x14ac:dyDescent="0.25">
      <c r="A64" s="210" t="s">
        <v>48</v>
      </c>
      <c r="B64" s="140" t="s">
        <v>343</v>
      </c>
      <c r="C64" s="141" t="s">
        <v>344</v>
      </c>
      <c r="D64" s="4"/>
      <c r="E64" s="5">
        <v>2</v>
      </c>
      <c r="F64" s="98" t="s">
        <v>189</v>
      </c>
      <c r="G64" s="98" t="s">
        <v>189</v>
      </c>
      <c r="H64" s="98" t="s">
        <v>173</v>
      </c>
      <c r="I64" s="5"/>
      <c r="J64" s="141">
        <v>2</v>
      </c>
      <c r="K64" s="5"/>
      <c r="L64" s="5"/>
      <c r="M64" s="5"/>
      <c r="N64" s="5"/>
      <c r="O64" s="5"/>
      <c r="P64" s="106"/>
      <c r="Q64" s="4"/>
      <c r="R64" s="106" t="s">
        <v>642</v>
      </c>
    </row>
    <row r="65" spans="1:18" x14ac:dyDescent="0.25">
      <c r="A65" s="210" t="s">
        <v>48</v>
      </c>
      <c r="B65" s="140" t="s">
        <v>345</v>
      </c>
      <c r="C65" s="136" t="s">
        <v>346</v>
      </c>
      <c r="D65" s="4"/>
      <c r="E65" s="5">
        <v>2</v>
      </c>
      <c r="F65" s="98" t="s">
        <v>189</v>
      </c>
      <c r="G65" s="98" t="s">
        <v>189</v>
      </c>
      <c r="H65" s="98" t="s">
        <v>173</v>
      </c>
      <c r="I65" s="5"/>
      <c r="J65" s="141">
        <v>2</v>
      </c>
      <c r="K65" s="5"/>
      <c r="L65" s="5"/>
      <c r="M65" s="5"/>
      <c r="N65" s="5"/>
      <c r="O65" s="5"/>
      <c r="P65" s="106"/>
      <c r="Q65" s="4"/>
      <c r="R65" s="106" t="s">
        <v>642</v>
      </c>
    </row>
    <row r="66" spans="1:18" x14ac:dyDescent="0.25">
      <c r="A66" s="210" t="s">
        <v>48</v>
      </c>
      <c r="B66" s="140" t="s">
        <v>347</v>
      </c>
      <c r="C66" s="136" t="s">
        <v>348</v>
      </c>
      <c r="D66" s="4"/>
      <c r="E66" s="5">
        <v>2</v>
      </c>
      <c r="F66" s="98" t="s">
        <v>189</v>
      </c>
      <c r="G66" s="98" t="s">
        <v>189</v>
      </c>
      <c r="H66" s="98" t="s">
        <v>173</v>
      </c>
      <c r="I66" s="5"/>
      <c r="J66" s="141">
        <v>2</v>
      </c>
      <c r="K66" s="5"/>
      <c r="L66" s="5"/>
      <c r="M66" s="5"/>
      <c r="N66" s="5"/>
      <c r="O66" s="5"/>
      <c r="P66" s="106"/>
      <c r="Q66" s="4"/>
      <c r="R66" s="106" t="s">
        <v>642</v>
      </c>
    </row>
    <row r="67" spans="1:18" x14ac:dyDescent="0.25">
      <c r="A67" s="210" t="s">
        <v>48</v>
      </c>
      <c r="B67" s="140" t="s">
        <v>349</v>
      </c>
      <c r="C67" s="136" t="s">
        <v>350</v>
      </c>
      <c r="D67" s="4"/>
      <c r="E67" s="5">
        <v>2</v>
      </c>
      <c r="F67" s="98" t="s">
        <v>189</v>
      </c>
      <c r="G67" s="98" t="s">
        <v>189</v>
      </c>
      <c r="H67" s="98" t="s">
        <v>173</v>
      </c>
      <c r="I67" s="5"/>
      <c r="J67" s="141">
        <v>2</v>
      </c>
      <c r="K67" s="5"/>
      <c r="L67" s="5"/>
      <c r="M67" s="5"/>
      <c r="N67" s="5"/>
      <c r="O67" s="5"/>
      <c r="P67" s="106"/>
      <c r="Q67" s="4"/>
      <c r="R67" s="106" t="s">
        <v>642</v>
      </c>
    </row>
    <row r="68" spans="1:18" x14ac:dyDescent="0.25">
      <c r="A68" s="210" t="s">
        <v>48</v>
      </c>
      <c r="B68" s="140" t="s">
        <v>351</v>
      </c>
      <c r="C68" s="141" t="s">
        <v>352</v>
      </c>
      <c r="D68" s="4"/>
      <c r="E68" s="5">
        <v>2</v>
      </c>
      <c r="F68" s="98" t="s">
        <v>189</v>
      </c>
      <c r="G68" s="98" t="s">
        <v>189</v>
      </c>
      <c r="H68" s="98" t="s">
        <v>173</v>
      </c>
      <c r="I68" s="5"/>
      <c r="J68" s="141">
        <v>2</v>
      </c>
      <c r="K68" s="5"/>
      <c r="L68" s="5"/>
      <c r="M68" s="5"/>
      <c r="N68" s="5"/>
      <c r="O68" s="5"/>
      <c r="P68" s="106"/>
      <c r="Q68" s="4"/>
      <c r="R68" s="106" t="s">
        <v>642</v>
      </c>
    </row>
    <row r="69" spans="1:18" x14ac:dyDescent="0.25">
      <c r="A69" s="210" t="s">
        <v>48</v>
      </c>
      <c r="B69" s="140" t="s">
        <v>353</v>
      </c>
      <c r="C69" s="143" t="s">
        <v>354</v>
      </c>
      <c r="D69" s="4"/>
      <c r="E69" s="5">
        <v>1</v>
      </c>
      <c r="F69" s="98" t="s">
        <v>189</v>
      </c>
      <c r="G69" s="98" t="s">
        <v>189</v>
      </c>
      <c r="H69" s="98" t="s">
        <v>173</v>
      </c>
      <c r="I69" s="5"/>
      <c r="J69" s="141">
        <v>2</v>
      </c>
      <c r="K69" s="5"/>
      <c r="L69" s="5"/>
      <c r="M69" s="5"/>
      <c r="N69" s="5"/>
      <c r="O69" s="5"/>
      <c r="P69" s="106"/>
      <c r="Q69" s="4"/>
      <c r="R69" s="106" t="s">
        <v>642</v>
      </c>
    </row>
    <row r="70" spans="1:18" x14ac:dyDescent="0.25">
      <c r="A70" s="210" t="s">
        <v>48</v>
      </c>
      <c r="B70" s="140" t="s">
        <v>355</v>
      </c>
      <c r="C70" s="136" t="s">
        <v>356</v>
      </c>
      <c r="D70" s="4"/>
      <c r="E70" s="5">
        <v>2</v>
      </c>
      <c r="F70" s="98" t="s">
        <v>189</v>
      </c>
      <c r="G70" s="98" t="s">
        <v>189</v>
      </c>
      <c r="H70" s="98" t="s">
        <v>173</v>
      </c>
      <c r="I70" s="5"/>
      <c r="J70" s="141">
        <v>2</v>
      </c>
      <c r="K70" s="5"/>
      <c r="L70" s="5"/>
      <c r="M70" s="5"/>
      <c r="N70" s="5"/>
      <c r="O70" s="5"/>
      <c r="P70" s="106"/>
      <c r="Q70" s="4"/>
      <c r="R70" s="106" t="s">
        <v>642</v>
      </c>
    </row>
    <row r="71" spans="1:18" x14ac:dyDescent="0.25">
      <c r="A71" s="210" t="s">
        <v>48</v>
      </c>
      <c r="B71" s="140" t="s">
        <v>357</v>
      </c>
      <c r="C71" s="136" t="s">
        <v>358</v>
      </c>
      <c r="D71" s="4"/>
      <c r="E71" s="5">
        <v>2</v>
      </c>
      <c r="F71" s="98" t="s">
        <v>189</v>
      </c>
      <c r="G71" s="98" t="s">
        <v>189</v>
      </c>
      <c r="H71" s="98" t="s">
        <v>173</v>
      </c>
      <c r="I71" s="5"/>
      <c r="J71" s="141">
        <v>2</v>
      </c>
      <c r="K71" s="5"/>
      <c r="L71" s="5"/>
      <c r="M71" s="5"/>
      <c r="N71" s="5"/>
      <c r="O71" s="5"/>
      <c r="P71" s="106"/>
      <c r="Q71" s="4"/>
      <c r="R71" s="106" t="s">
        <v>642</v>
      </c>
    </row>
    <row r="72" spans="1:18" x14ac:dyDescent="0.25">
      <c r="A72" s="210" t="s">
        <v>48</v>
      </c>
      <c r="B72" s="140" t="s">
        <v>359</v>
      </c>
      <c r="C72" s="136" t="s">
        <v>360</v>
      </c>
      <c r="D72" s="4"/>
      <c r="E72" s="5">
        <v>2</v>
      </c>
      <c r="F72" s="98" t="s">
        <v>189</v>
      </c>
      <c r="G72" s="98" t="s">
        <v>189</v>
      </c>
      <c r="H72" s="98" t="s">
        <v>173</v>
      </c>
      <c r="I72" s="5"/>
      <c r="J72" s="141">
        <v>2</v>
      </c>
      <c r="K72" s="5"/>
      <c r="L72" s="5"/>
      <c r="M72" s="5"/>
      <c r="N72" s="5"/>
      <c r="O72" s="5"/>
      <c r="P72" s="106"/>
      <c r="Q72" s="4"/>
      <c r="R72" s="106" t="s">
        <v>642</v>
      </c>
    </row>
    <row r="73" spans="1:18" x14ac:dyDescent="0.25">
      <c r="A73" s="210" t="s">
        <v>48</v>
      </c>
      <c r="B73" s="140" t="s">
        <v>361</v>
      </c>
      <c r="C73" s="136" t="s">
        <v>362</v>
      </c>
      <c r="D73" s="4"/>
      <c r="E73" s="5">
        <v>2</v>
      </c>
      <c r="F73" s="98" t="s">
        <v>189</v>
      </c>
      <c r="G73" s="98" t="s">
        <v>189</v>
      </c>
      <c r="H73" s="98" t="s">
        <v>173</v>
      </c>
      <c r="I73" s="5"/>
      <c r="J73" s="141">
        <v>2</v>
      </c>
      <c r="K73" s="5"/>
      <c r="L73" s="5"/>
      <c r="M73" s="5"/>
      <c r="N73" s="5"/>
      <c r="O73" s="5"/>
      <c r="P73" s="106"/>
      <c r="Q73" s="4"/>
      <c r="R73" s="106" t="s">
        <v>642</v>
      </c>
    </row>
    <row r="74" spans="1:18" x14ac:dyDescent="0.25">
      <c r="A74" s="210" t="s">
        <v>48</v>
      </c>
      <c r="B74" s="140" t="s">
        <v>363</v>
      </c>
      <c r="C74" s="136" t="s">
        <v>364</v>
      </c>
      <c r="D74" s="4"/>
      <c r="E74" s="5">
        <v>2</v>
      </c>
      <c r="F74" s="98" t="s">
        <v>189</v>
      </c>
      <c r="G74" s="98" t="s">
        <v>189</v>
      </c>
      <c r="H74" s="98" t="s">
        <v>173</v>
      </c>
      <c r="I74" s="5"/>
      <c r="J74" s="141">
        <v>2</v>
      </c>
      <c r="K74" s="5"/>
      <c r="L74" s="5"/>
      <c r="M74" s="5"/>
      <c r="N74" s="5"/>
      <c r="O74" s="5"/>
      <c r="P74" s="106"/>
      <c r="Q74" s="4"/>
      <c r="R74" s="106" t="s">
        <v>642</v>
      </c>
    </row>
    <row r="75" spans="1:18" x14ac:dyDescent="0.25">
      <c r="A75" s="210" t="s">
        <v>48</v>
      </c>
      <c r="B75" s="140" t="s">
        <v>365</v>
      </c>
      <c r="C75" s="136" t="s">
        <v>366</v>
      </c>
      <c r="D75" s="4"/>
      <c r="E75" s="5">
        <v>2</v>
      </c>
      <c r="F75" s="98" t="s">
        <v>189</v>
      </c>
      <c r="G75" s="98" t="s">
        <v>189</v>
      </c>
      <c r="H75" s="98" t="s">
        <v>173</v>
      </c>
      <c r="I75" s="5"/>
      <c r="J75" s="141">
        <v>2</v>
      </c>
      <c r="K75" s="5"/>
      <c r="L75" s="5"/>
      <c r="M75" s="5"/>
      <c r="N75" s="5"/>
      <c r="O75" s="5"/>
      <c r="P75" s="106"/>
      <c r="Q75" s="4"/>
      <c r="R75" s="106" t="s">
        <v>642</v>
      </c>
    </row>
    <row r="76" spans="1:18" x14ac:dyDescent="0.25">
      <c r="A76" s="210" t="s">
        <v>48</v>
      </c>
      <c r="B76" s="140" t="s">
        <v>367</v>
      </c>
      <c r="C76" s="136" t="s">
        <v>368</v>
      </c>
      <c r="D76" s="4"/>
      <c r="E76" s="5">
        <v>2</v>
      </c>
      <c r="F76" s="98" t="s">
        <v>189</v>
      </c>
      <c r="G76" s="98" t="s">
        <v>189</v>
      </c>
      <c r="H76" s="98" t="s">
        <v>173</v>
      </c>
      <c r="I76" s="5"/>
      <c r="J76" s="141">
        <v>2</v>
      </c>
      <c r="K76" s="5"/>
      <c r="L76" s="5"/>
      <c r="M76" s="5"/>
      <c r="N76" s="5"/>
      <c r="O76" s="5"/>
      <c r="P76" s="106"/>
      <c r="Q76" s="4"/>
      <c r="R76" s="106" t="s">
        <v>642</v>
      </c>
    </row>
    <row r="77" spans="1:18" x14ac:dyDescent="0.25">
      <c r="A77" s="210" t="s">
        <v>48</v>
      </c>
      <c r="B77" s="140" t="s">
        <v>369</v>
      </c>
      <c r="C77" s="136" t="s">
        <v>370</v>
      </c>
      <c r="D77" s="4"/>
      <c r="E77" s="5">
        <v>2</v>
      </c>
      <c r="F77" s="98" t="s">
        <v>189</v>
      </c>
      <c r="G77" s="98" t="s">
        <v>189</v>
      </c>
      <c r="H77" s="98" t="s">
        <v>173</v>
      </c>
      <c r="I77" s="5"/>
      <c r="J77" s="141">
        <v>2</v>
      </c>
      <c r="K77" s="5"/>
      <c r="L77" s="5"/>
      <c r="M77" s="5"/>
      <c r="N77" s="5"/>
      <c r="O77" s="5"/>
      <c r="P77" s="106"/>
      <c r="Q77" s="4"/>
      <c r="R77" s="106" t="s">
        <v>642</v>
      </c>
    </row>
    <row r="78" spans="1:18" x14ac:dyDescent="0.25">
      <c r="A78" s="210" t="s">
        <v>48</v>
      </c>
      <c r="B78" s="140" t="s">
        <v>371</v>
      </c>
      <c r="C78" s="141" t="s">
        <v>372</v>
      </c>
      <c r="D78" s="4"/>
      <c r="E78" s="5">
        <v>2</v>
      </c>
      <c r="F78" s="98" t="s">
        <v>189</v>
      </c>
      <c r="G78" s="98" t="s">
        <v>189</v>
      </c>
      <c r="H78" s="98" t="s">
        <v>173</v>
      </c>
      <c r="I78" s="5"/>
      <c r="J78" s="141">
        <v>2</v>
      </c>
      <c r="K78" s="5"/>
      <c r="L78" s="5"/>
      <c r="M78" s="5"/>
      <c r="N78" s="5"/>
      <c r="O78" s="5"/>
      <c r="P78" s="106"/>
      <c r="Q78" s="4"/>
      <c r="R78" s="106" t="s">
        <v>642</v>
      </c>
    </row>
    <row r="79" spans="1:18" x14ac:dyDescent="0.25">
      <c r="A79" s="210" t="s">
        <v>48</v>
      </c>
      <c r="B79" s="140" t="s">
        <v>373</v>
      </c>
      <c r="C79" s="136" t="s">
        <v>374</v>
      </c>
      <c r="D79" s="4"/>
      <c r="E79" s="5">
        <v>2</v>
      </c>
      <c r="F79" s="98" t="s">
        <v>189</v>
      </c>
      <c r="G79" s="98" t="s">
        <v>189</v>
      </c>
      <c r="H79" s="98" t="s">
        <v>173</v>
      </c>
      <c r="I79" s="5"/>
      <c r="J79" s="141">
        <v>2</v>
      </c>
      <c r="K79" s="5"/>
      <c r="L79" s="5"/>
      <c r="M79" s="5"/>
      <c r="N79" s="5"/>
      <c r="O79" s="5"/>
      <c r="P79" s="106"/>
      <c r="Q79" s="4"/>
      <c r="R79" s="106" t="s">
        <v>642</v>
      </c>
    </row>
    <row r="80" spans="1:18" x14ac:dyDescent="0.25">
      <c r="A80" s="210" t="s">
        <v>48</v>
      </c>
      <c r="B80" s="140" t="s">
        <v>375</v>
      </c>
      <c r="C80" s="136" t="s">
        <v>376</v>
      </c>
      <c r="D80" s="4"/>
      <c r="E80" s="5">
        <v>2</v>
      </c>
      <c r="F80" s="98" t="s">
        <v>189</v>
      </c>
      <c r="G80" s="98" t="s">
        <v>189</v>
      </c>
      <c r="H80" s="98" t="s">
        <v>173</v>
      </c>
      <c r="I80" s="5"/>
      <c r="J80" s="141">
        <v>2</v>
      </c>
      <c r="K80" s="5"/>
      <c r="L80" s="5"/>
      <c r="M80" s="5"/>
      <c r="N80" s="5"/>
      <c r="O80" s="5"/>
      <c r="P80" s="106"/>
      <c r="Q80" s="4"/>
      <c r="R80" s="106" t="s">
        <v>642</v>
      </c>
    </row>
    <row r="81" spans="1:18" x14ac:dyDescent="0.25">
      <c r="A81" s="210" t="s">
        <v>48</v>
      </c>
      <c r="B81" s="140" t="s">
        <v>377</v>
      </c>
      <c r="C81" s="136" t="s">
        <v>378</v>
      </c>
      <c r="D81" s="4"/>
      <c r="E81" s="5">
        <v>2</v>
      </c>
      <c r="F81" s="98" t="s">
        <v>189</v>
      </c>
      <c r="G81" s="98" t="s">
        <v>189</v>
      </c>
      <c r="H81" s="98" t="s">
        <v>173</v>
      </c>
      <c r="I81" s="5"/>
      <c r="J81" s="141">
        <v>2</v>
      </c>
      <c r="K81" s="5"/>
      <c r="L81" s="5"/>
      <c r="M81" s="5"/>
      <c r="N81" s="5"/>
      <c r="O81" s="5"/>
      <c r="P81" s="106"/>
      <c r="Q81" s="4"/>
      <c r="R81" s="106" t="s">
        <v>642</v>
      </c>
    </row>
    <row r="82" spans="1:18" x14ac:dyDescent="0.25">
      <c r="A82" s="210" t="s">
        <v>48</v>
      </c>
      <c r="B82" s="140" t="s">
        <v>379</v>
      </c>
      <c r="C82" s="136" t="s">
        <v>380</v>
      </c>
      <c r="D82" s="4"/>
      <c r="E82" s="5">
        <v>2</v>
      </c>
      <c r="F82" s="98" t="s">
        <v>189</v>
      </c>
      <c r="G82" s="98" t="s">
        <v>189</v>
      </c>
      <c r="H82" s="98" t="s">
        <v>173</v>
      </c>
      <c r="I82" s="5"/>
      <c r="J82" s="141">
        <v>2</v>
      </c>
      <c r="K82" s="5"/>
      <c r="L82" s="5"/>
      <c r="M82" s="5"/>
      <c r="N82" s="5"/>
      <c r="O82" s="5"/>
      <c r="P82" s="106"/>
      <c r="Q82" s="4"/>
      <c r="R82" s="106" t="s">
        <v>642</v>
      </c>
    </row>
    <row r="83" spans="1:18" x14ac:dyDescent="0.25">
      <c r="A83" s="210" t="s">
        <v>48</v>
      </c>
      <c r="B83" s="140" t="s">
        <v>381</v>
      </c>
      <c r="C83" s="136" t="s">
        <v>382</v>
      </c>
      <c r="D83" s="4"/>
      <c r="E83" s="5">
        <v>2</v>
      </c>
      <c r="F83" s="98" t="s">
        <v>189</v>
      </c>
      <c r="G83" s="98" t="s">
        <v>189</v>
      </c>
      <c r="H83" s="98" t="s">
        <v>173</v>
      </c>
      <c r="I83" s="5"/>
      <c r="J83" s="141">
        <v>2</v>
      </c>
      <c r="K83" s="5"/>
      <c r="L83" s="5"/>
      <c r="M83" s="5"/>
      <c r="N83" s="5"/>
      <c r="O83" s="5"/>
      <c r="P83" s="106"/>
      <c r="Q83" s="4"/>
      <c r="R83" s="106" t="s">
        <v>642</v>
      </c>
    </row>
    <row r="84" spans="1:18" x14ac:dyDescent="0.25">
      <c r="A84" s="210" t="s">
        <v>48</v>
      </c>
      <c r="B84" s="140" t="s">
        <v>383</v>
      </c>
      <c r="C84" s="136" t="s">
        <v>384</v>
      </c>
      <c r="D84" s="4"/>
      <c r="E84" s="5">
        <v>2</v>
      </c>
      <c r="F84" s="98" t="s">
        <v>189</v>
      </c>
      <c r="G84" s="98" t="s">
        <v>189</v>
      </c>
      <c r="H84" s="98" t="s">
        <v>173</v>
      </c>
      <c r="I84" s="5"/>
      <c r="J84" s="141">
        <v>2</v>
      </c>
      <c r="K84" s="5"/>
      <c r="L84" s="5"/>
      <c r="M84" s="5"/>
      <c r="N84" s="5"/>
      <c r="O84" s="5"/>
      <c r="P84" s="106"/>
      <c r="Q84" s="4"/>
      <c r="R84" s="106" t="s">
        <v>642</v>
      </c>
    </row>
    <row r="85" spans="1:18" x14ac:dyDescent="0.25">
      <c r="A85" s="210" t="s">
        <v>48</v>
      </c>
      <c r="B85" s="140" t="s">
        <v>385</v>
      </c>
      <c r="C85" s="136" t="s">
        <v>386</v>
      </c>
      <c r="D85" s="4"/>
      <c r="E85" s="5">
        <v>2</v>
      </c>
      <c r="F85" s="98" t="s">
        <v>189</v>
      </c>
      <c r="G85" s="98" t="s">
        <v>189</v>
      </c>
      <c r="H85" s="98" t="s">
        <v>173</v>
      </c>
      <c r="I85" s="5"/>
      <c r="J85" s="141">
        <v>2</v>
      </c>
      <c r="K85" s="5"/>
      <c r="L85" s="5"/>
      <c r="M85" s="5"/>
      <c r="N85" s="5"/>
      <c r="O85" s="5"/>
      <c r="P85" s="106"/>
      <c r="Q85" s="4"/>
      <c r="R85" s="106" t="s">
        <v>642</v>
      </c>
    </row>
    <row r="86" spans="1:18" x14ac:dyDescent="0.25">
      <c r="A86" s="210" t="s">
        <v>48</v>
      </c>
      <c r="B86" s="140" t="s">
        <v>387</v>
      </c>
      <c r="C86" s="136" t="s">
        <v>388</v>
      </c>
      <c r="D86" s="4"/>
      <c r="E86" s="5">
        <v>2</v>
      </c>
      <c r="F86" s="98" t="s">
        <v>189</v>
      </c>
      <c r="G86" s="98" t="s">
        <v>189</v>
      </c>
      <c r="H86" s="98" t="s">
        <v>173</v>
      </c>
      <c r="I86" s="5"/>
      <c r="J86" s="141">
        <v>2</v>
      </c>
      <c r="K86" s="5"/>
      <c r="L86" s="5"/>
      <c r="M86" s="5"/>
      <c r="N86" s="5"/>
      <c r="O86" s="5"/>
      <c r="P86" s="106"/>
      <c r="Q86" s="4"/>
      <c r="R86" s="106" t="s">
        <v>642</v>
      </c>
    </row>
    <row r="87" spans="1:18" x14ac:dyDescent="0.25">
      <c r="A87" s="210" t="s">
        <v>48</v>
      </c>
      <c r="B87" s="140" t="s">
        <v>389</v>
      </c>
      <c r="C87" s="136" t="s">
        <v>390</v>
      </c>
      <c r="D87" s="4"/>
      <c r="E87" s="5">
        <v>2</v>
      </c>
      <c r="F87" s="98" t="s">
        <v>189</v>
      </c>
      <c r="G87" s="98" t="s">
        <v>189</v>
      </c>
      <c r="H87" s="98" t="s">
        <v>173</v>
      </c>
      <c r="I87" s="5"/>
      <c r="J87" s="141">
        <v>2</v>
      </c>
      <c r="K87" s="5"/>
      <c r="L87" s="5"/>
      <c r="M87" s="5"/>
      <c r="N87" s="5"/>
      <c r="O87" s="5"/>
      <c r="P87" s="106"/>
      <c r="Q87" s="4"/>
      <c r="R87" s="106" t="s">
        <v>642</v>
      </c>
    </row>
    <row r="88" spans="1:18" x14ac:dyDescent="0.25">
      <c r="A88" s="210" t="s">
        <v>48</v>
      </c>
      <c r="B88" s="140" t="s">
        <v>391</v>
      </c>
      <c r="C88" s="141" t="s">
        <v>392</v>
      </c>
      <c r="D88" s="4"/>
      <c r="E88" s="5">
        <v>2</v>
      </c>
      <c r="F88" s="98" t="s">
        <v>189</v>
      </c>
      <c r="G88" s="98" t="s">
        <v>189</v>
      </c>
      <c r="H88" s="98" t="s">
        <v>173</v>
      </c>
      <c r="I88" s="5"/>
      <c r="J88" s="141">
        <v>2</v>
      </c>
      <c r="K88" s="5"/>
      <c r="L88" s="5"/>
      <c r="M88" s="5"/>
      <c r="N88" s="5"/>
      <c r="O88" s="5"/>
      <c r="P88" s="106"/>
      <c r="Q88" s="4"/>
      <c r="R88" s="106" t="s">
        <v>642</v>
      </c>
    </row>
    <row r="89" spans="1:18" x14ac:dyDescent="0.25">
      <c r="A89" s="210" t="s">
        <v>48</v>
      </c>
      <c r="B89" s="140" t="s">
        <v>393</v>
      </c>
      <c r="C89" s="136" t="s">
        <v>394</v>
      </c>
      <c r="D89" s="4"/>
      <c r="E89" s="5">
        <v>2</v>
      </c>
      <c r="F89" s="98" t="s">
        <v>189</v>
      </c>
      <c r="G89" s="98" t="s">
        <v>189</v>
      </c>
      <c r="H89" s="98" t="s">
        <v>173</v>
      </c>
      <c r="I89" s="5"/>
      <c r="J89" s="141">
        <v>2</v>
      </c>
      <c r="K89" s="5"/>
      <c r="L89" s="5"/>
      <c r="M89" s="5"/>
      <c r="N89" s="5"/>
      <c r="O89" s="5"/>
      <c r="P89" s="106"/>
      <c r="Q89" s="4"/>
      <c r="R89" s="106" t="s">
        <v>642</v>
      </c>
    </row>
    <row r="90" spans="1:18" x14ac:dyDescent="0.25">
      <c r="A90" s="210" t="s">
        <v>48</v>
      </c>
      <c r="B90" s="140" t="s">
        <v>395</v>
      </c>
      <c r="C90" s="136" t="s">
        <v>396</v>
      </c>
      <c r="D90" s="4"/>
      <c r="E90" s="5">
        <v>2</v>
      </c>
      <c r="F90" s="98" t="s">
        <v>189</v>
      </c>
      <c r="G90" s="98" t="s">
        <v>189</v>
      </c>
      <c r="H90" s="98" t="s">
        <v>173</v>
      </c>
      <c r="I90" s="5"/>
      <c r="J90" s="141">
        <v>2</v>
      </c>
      <c r="K90" s="5"/>
      <c r="L90" s="5"/>
      <c r="M90" s="5"/>
      <c r="N90" s="5"/>
      <c r="O90" s="5"/>
      <c r="P90" s="106"/>
      <c r="Q90" s="4"/>
      <c r="R90" s="106" t="s">
        <v>642</v>
      </c>
    </row>
    <row r="91" spans="1:18" x14ac:dyDescent="0.25">
      <c r="A91" s="210" t="s">
        <v>48</v>
      </c>
      <c r="B91" s="140" t="s">
        <v>397</v>
      </c>
      <c r="C91" s="136" t="s">
        <v>398</v>
      </c>
      <c r="D91" s="4"/>
      <c r="E91" s="5">
        <v>2</v>
      </c>
      <c r="F91" s="98" t="s">
        <v>189</v>
      </c>
      <c r="G91" s="98" t="s">
        <v>189</v>
      </c>
      <c r="H91" s="98" t="s">
        <v>173</v>
      </c>
      <c r="I91" s="5"/>
      <c r="J91" s="141">
        <v>2</v>
      </c>
      <c r="K91" s="5"/>
      <c r="L91" s="5"/>
      <c r="M91" s="5"/>
      <c r="N91" s="5"/>
      <c r="O91" s="5"/>
      <c r="P91" s="106"/>
      <c r="Q91" s="4"/>
      <c r="R91" s="106" t="s">
        <v>642</v>
      </c>
    </row>
    <row r="92" spans="1:18" x14ac:dyDescent="0.25">
      <c r="A92" s="210" t="s">
        <v>48</v>
      </c>
      <c r="B92" s="140" t="s">
        <v>399</v>
      </c>
      <c r="C92" s="136" t="s">
        <v>400</v>
      </c>
      <c r="D92" s="4"/>
      <c r="E92" s="5">
        <v>2</v>
      </c>
      <c r="F92" s="98" t="s">
        <v>189</v>
      </c>
      <c r="G92" s="98" t="s">
        <v>189</v>
      </c>
      <c r="H92" s="98" t="s">
        <v>173</v>
      </c>
      <c r="I92" s="5"/>
      <c r="J92" s="141">
        <v>2</v>
      </c>
      <c r="K92" s="5"/>
      <c r="L92" s="5"/>
      <c r="M92" s="5"/>
      <c r="N92" s="5"/>
      <c r="O92" s="5"/>
      <c r="P92" s="106"/>
      <c r="Q92" s="4"/>
      <c r="R92" s="106" t="s">
        <v>642</v>
      </c>
    </row>
    <row r="93" spans="1:18" x14ac:dyDescent="0.25">
      <c r="A93" s="210" t="s">
        <v>48</v>
      </c>
      <c r="B93" s="140" t="s">
        <v>401</v>
      </c>
      <c r="C93" s="141" t="s">
        <v>402</v>
      </c>
      <c r="D93" s="4"/>
      <c r="E93" s="5">
        <v>2</v>
      </c>
      <c r="F93" s="98" t="s">
        <v>189</v>
      </c>
      <c r="G93" s="98" t="s">
        <v>189</v>
      </c>
      <c r="H93" s="98" t="s">
        <v>173</v>
      </c>
      <c r="I93" s="5"/>
      <c r="J93" s="141">
        <v>2</v>
      </c>
      <c r="K93" s="5"/>
      <c r="L93" s="5"/>
      <c r="M93" s="5"/>
      <c r="N93" s="5"/>
      <c r="O93" s="5"/>
      <c r="P93" s="106"/>
      <c r="Q93" s="4"/>
      <c r="R93" s="106" t="s">
        <v>642</v>
      </c>
    </row>
    <row r="94" spans="1:18" x14ac:dyDescent="0.25">
      <c r="A94" s="210" t="s">
        <v>48</v>
      </c>
      <c r="B94" s="140" t="s">
        <v>403</v>
      </c>
      <c r="C94" s="136" t="s">
        <v>404</v>
      </c>
      <c r="D94" s="4"/>
      <c r="E94" s="5">
        <v>2</v>
      </c>
      <c r="F94" s="98" t="s">
        <v>189</v>
      </c>
      <c r="G94" s="98" t="s">
        <v>189</v>
      </c>
      <c r="H94" s="98" t="s">
        <v>173</v>
      </c>
      <c r="I94" s="5"/>
      <c r="J94" s="141">
        <v>2</v>
      </c>
      <c r="K94" s="5"/>
      <c r="L94" s="5"/>
      <c r="M94" s="5"/>
      <c r="N94" s="5"/>
      <c r="O94" s="5"/>
      <c r="P94" s="106"/>
      <c r="Q94" s="4"/>
      <c r="R94" s="106" t="s">
        <v>642</v>
      </c>
    </row>
    <row r="95" spans="1:18" x14ac:dyDescent="0.25">
      <c r="A95" s="210" t="s">
        <v>48</v>
      </c>
      <c r="B95" s="140" t="s">
        <v>405</v>
      </c>
      <c r="C95" s="136" t="s">
        <v>406</v>
      </c>
      <c r="D95" s="4"/>
      <c r="E95" s="5">
        <v>2</v>
      </c>
      <c r="F95" s="98" t="s">
        <v>189</v>
      </c>
      <c r="G95" s="98" t="s">
        <v>189</v>
      </c>
      <c r="H95" s="98" t="s">
        <v>173</v>
      </c>
      <c r="I95" s="5"/>
      <c r="J95" s="141">
        <v>2</v>
      </c>
      <c r="K95" s="5"/>
      <c r="L95" s="5"/>
      <c r="M95" s="5"/>
      <c r="N95" s="5"/>
      <c r="O95" s="5"/>
      <c r="P95" s="106"/>
      <c r="Q95" s="4"/>
      <c r="R95" s="106" t="s">
        <v>642</v>
      </c>
    </row>
    <row r="96" spans="1:18" x14ac:dyDescent="0.25">
      <c r="A96" s="210" t="s">
        <v>48</v>
      </c>
      <c r="B96" s="140" t="s">
        <v>407</v>
      </c>
      <c r="C96" s="136" t="s">
        <v>408</v>
      </c>
      <c r="D96" s="4"/>
      <c r="E96" s="5">
        <v>2</v>
      </c>
      <c r="F96" s="98" t="s">
        <v>189</v>
      </c>
      <c r="G96" s="98" t="s">
        <v>189</v>
      </c>
      <c r="H96" s="98" t="s">
        <v>173</v>
      </c>
      <c r="I96" s="5"/>
      <c r="J96" s="141">
        <v>2</v>
      </c>
      <c r="K96" s="5"/>
      <c r="L96" s="5"/>
      <c r="M96" s="5"/>
      <c r="N96" s="5"/>
      <c r="O96" s="5"/>
      <c r="P96" s="106"/>
      <c r="Q96" s="4"/>
      <c r="R96" s="106" t="s">
        <v>642</v>
      </c>
    </row>
    <row r="97" spans="1:18" x14ac:dyDescent="0.25">
      <c r="A97" s="210" t="s">
        <v>48</v>
      </c>
      <c r="B97" s="140" t="s">
        <v>409</v>
      </c>
      <c r="C97" s="136" t="s">
        <v>410</v>
      </c>
      <c r="D97" s="4"/>
      <c r="E97" s="5">
        <v>2</v>
      </c>
      <c r="F97" s="98" t="s">
        <v>189</v>
      </c>
      <c r="G97" s="98" t="s">
        <v>189</v>
      </c>
      <c r="H97" s="98" t="s">
        <v>173</v>
      </c>
      <c r="I97" s="5"/>
      <c r="J97" s="141">
        <v>2</v>
      </c>
      <c r="K97" s="5"/>
      <c r="L97" s="5"/>
      <c r="M97" s="5"/>
      <c r="N97" s="5"/>
      <c r="O97" s="5"/>
      <c r="P97" s="106"/>
      <c r="Q97" s="4"/>
      <c r="R97" s="106" t="s">
        <v>642</v>
      </c>
    </row>
    <row r="98" spans="1:18" x14ac:dyDescent="0.25">
      <c r="A98" s="210" t="s">
        <v>48</v>
      </c>
      <c r="B98" s="140" t="s">
        <v>411</v>
      </c>
      <c r="C98" s="136" t="s">
        <v>412</v>
      </c>
      <c r="D98" s="4"/>
      <c r="E98" s="5">
        <v>2</v>
      </c>
      <c r="F98" s="98" t="s">
        <v>189</v>
      </c>
      <c r="G98" s="98" t="s">
        <v>189</v>
      </c>
      <c r="H98" s="98" t="s">
        <v>173</v>
      </c>
      <c r="I98" s="5"/>
      <c r="J98" s="141">
        <v>2</v>
      </c>
      <c r="K98" s="5"/>
      <c r="L98" s="5"/>
      <c r="M98" s="5"/>
      <c r="N98" s="5"/>
      <c r="O98" s="5"/>
      <c r="P98" s="106"/>
      <c r="Q98" s="4"/>
      <c r="R98" s="106" t="s">
        <v>642</v>
      </c>
    </row>
    <row r="99" spans="1:18" x14ac:dyDescent="0.25">
      <c r="A99" s="210" t="s">
        <v>48</v>
      </c>
      <c r="B99" s="140" t="s">
        <v>413</v>
      </c>
      <c r="C99" s="136" t="s">
        <v>414</v>
      </c>
      <c r="D99" s="4"/>
      <c r="E99" s="5">
        <v>2</v>
      </c>
      <c r="F99" s="98" t="s">
        <v>189</v>
      </c>
      <c r="G99" s="98" t="s">
        <v>189</v>
      </c>
      <c r="H99" s="98" t="s">
        <v>173</v>
      </c>
      <c r="I99" s="5"/>
      <c r="J99" s="141">
        <v>2</v>
      </c>
      <c r="K99" s="5"/>
      <c r="L99" s="5"/>
      <c r="M99" s="5"/>
      <c r="N99" s="5"/>
      <c r="O99" s="5"/>
      <c r="P99" s="106"/>
      <c r="Q99" s="4"/>
      <c r="R99" s="106" t="s">
        <v>642</v>
      </c>
    </row>
    <row r="100" spans="1:18" x14ac:dyDescent="0.25">
      <c r="A100" s="210" t="s">
        <v>48</v>
      </c>
      <c r="B100" s="140" t="s">
        <v>415</v>
      </c>
      <c r="C100" s="136" t="s">
        <v>416</v>
      </c>
      <c r="D100" s="4"/>
      <c r="E100" s="5">
        <v>2</v>
      </c>
      <c r="F100" s="98" t="s">
        <v>189</v>
      </c>
      <c r="G100" s="98" t="s">
        <v>189</v>
      </c>
      <c r="H100" s="98" t="s">
        <v>173</v>
      </c>
      <c r="I100" s="5"/>
      <c r="J100" s="141">
        <v>2</v>
      </c>
      <c r="K100" s="5"/>
      <c r="L100" s="5"/>
      <c r="M100" s="5"/>
      <c r="N100" s="5"/>
      <c r="O100" s="5"/>
      <c r="P100" s="106"/>
      <c r="Q100" s="4"/>
      <c r="R100" s="106" t="s">
        <v>642</v>
      </c>
    </row>
    <row r="101" spans="1:18" x14ac:dyDescent="0.25">
      <c r="A101" s="210" t="s">
        <v>48</v>
      </c>
      <c r="B101" s="140" t="s">
        <v>417</v>
      </c>
      <c r="C101" s="136" t="s">
        <v>418</v>
      </c>
      <c r="D101" s="4"/>
      <c r="E101" s="5">
        <v>2</v>
      </c>
      <c r="F101" s="98" t="s">
        <v>189</v>
      </c>
      <c r="G101" s="98" t="s">
        <v>189</v>
      </c>
      <c r="H101" s="98" t="s">
        <v>173</v>
      </c>
      <c r="I101" s="5"/>
      <c r="J101" s="141">
        <v>2</v>
      </c>
      <c r="K101" s="5"/>
      <c r="L101" s="5"/>
      <c r="M101" s="5"/>
      <c r="N101" s="5"/>
      <c r="O101" s="5"/>
      <c r="P101" s="106"/>
      <c r="Q101" s="4"/>
      <c r="R101" s="106" t="s">
        <v>642</v>
      </c>
    </row>
    <row r="102" spans="1:18" x14ac:dyDescent="0.25">
      <c r="A102" s="210" t="s">
        <v>48</v>
      </c>
      <c r="B102" s="140" t="s">
        <v>419</v>
      </c>
      <c r="C102" s="141" t="s">
        <v>420</v>
      </c>
      <c r="D102" s="4"/>
      <c r="E102" s="144">
        <v>1</v>
      </c>
      <c r="F102" s="98" t="s">
        <v>189</v>
      </c>
      <c r="G102" s="98" t="s">
        <v>189</v>
      </c>
      <c r="H102" s="98" t="s">
        <v>173</v>
      </c>
      <c r="I102" s="5"/>
      <c r="J102" s="143">
        <v>2</v>
      </c>
      <c r="K102" s="5"/>
      <c r="L102" s="5"/>
      <c r="M102" s="5"/>
      <c r="N102" s="5"/>
      <c r="O102" s="5"/>
      <c r="P102" s="106"/>
      <c r="Q102" s="4"/>
      <c r="R102" s="106" t="s">
        <v>642</v>
      </c>
    </row>
    <row r="103" spans="1:18" x14ac:dyDescent="0.25">
      <c r="A103" s="210" t="s">
        <v>48</v>
      </c>
      <c r="B103" s="145" t="s">
        <v>421</v>
      </c>
      <c r="C103" s="136" t="s">
        <v>422</v>
      </c>
      <c r="D103" s="4"/>
      <c r="E103" s="5">
        <v>1</v>
      </c>
      <c r="F103" s="98" t="s">
        <v>189</v>
      </c>
      <c r="G103" s="98" t="s">
        <v>189</v>
      </c>
      <c r="H103" s="98" t="s">
        <v>173</v>
      </c>
      <c r="I103" s="5"/>
      <c r="J103" s="143">
        <v>2</v>
      </c>
      <c r="K103" s="5"/>
      <c r="L103" s="5"/>
      <c r="M103" s="5"/>
      <c r="N103" s="5"/>
      <c r="O103" s="5"/>
      <c r="P103" s="106"/>
      <c r="Q103" s="4"/>
      <c r="R103" s="106" t="s">
        <v>642</v>
      </c>
    </row>
    <row r="104" spans="1:18" x14ac:dyDescent="0.25">
      <c r="A104" s="210" t="s">
        <v>48</v>
      </c>
      <c r="B104" s="140" t="s">
        <v>423</v>
      </c>
      <c r="C104" s="141" t="s">
        <v>424</v>
      </c>
      <c r="D104" s="4"/>
      <c r="E104" s="5">
        <v>1</v>
      </c>
      <c r="F104" s="98" t="s">
        <v>189</v>
      </c>
      <c r="G104" s="98" t="s">
        <v>189</v>
      </c>
      <c r="H104" s="98" t="s">
        <v>173</v>
      </c>
      <c r="I104" s="5"/>
      <c r="J104" s="143">
        <v>2</v>
      </c>
      <c r="K104" s="5"/>
      <c r="L104" s="5"/>
      <c r="M104" s="5"/>
      <c r="N104" s="5"/>
      <c r="O104" s="5"/>
      <c r="P104" s="106"/>
      <c r="Q104" s="4"/>
      <c r="R104" s="106" t="s">
        <v>642</v>
      </c>
    </row>
    <row r="105" spans="1:18" x14ac:dyDescent="0.25">
      <c r="A105" s="210" t="s">
        <v>48</v>
      </c>
      <c r="B105" s="146" t="s">
        <v>425</v>
      </c>
      <c r="C105" s="136" t="s">
        <v>426</v>
      </c>
      <c r="D105" s="147"/>
      <c r="E105" s="5">
        <v>8</v>
      </c>
      <c r="F105" s="98" t="s">
        <v>189</v>
      </c>
      <c r="G105" s="98" t="s">
        <v>189</v>
      </c>
      <c r="H105" s="98" t="s">
        <v>173</v>
      </c>
      <c r="I105" s="5"/>
      <c r="J105" s="148">
        <v>2</v>
      </c>
      <c r="K105" s="5"/>
      <c r="L105" s="149"/>
      <c r="M105" s="5"/>
      <c r="N105" s="5"/>
      <c r="O105" s="5"/>
      <c r="P105" s="106"/>
      <c r="Q105" s="4"/>
      <c r="R105" s="106" t="s">
        <v>642</v>
      </c>
    </row>
    <row r="106" spans="1:18" x14ac:dyDescent="0.25">
      <c r="A106" s="70"/>
      <c r="B106" s="71"/>
      <c r="C106" s="71"/>
      <c r="D106" s="71"/>
      <c r="E106" s="71"/>
      <c r="F106" s="71"/>
      <c r="G106" s="71"/>
      <c r="H106" s="71"/>
      <c r="I106" s="71"/>
      <c r="J106" s="71"/>
      <c r="K106" s="71"/>
      <c r="L106" s="70"/>
      <c r="M106" s="70"/>
      <c r="N106" s="70"/>
    </row>
    <row r="107" spans="1:18" x14ac:dyDescent="0.25">
      <c r="A107" s="70"/>
      <c r="B107" s="71"/>
      <c r="C107" s="71"/>
      <c r="D107" s="71"/>
      <c r="E107" s="71"/>
      <c r="F107" s="71"/>
      <c r="G107" s="71"/>
      <c r="H107" s="71"/>
      <c r="I107" s="71"/>
      <c r="J107" s="71"/>
      <c r="K107" s="71"/>
      <c r="L107" s="70"/>
      <c r="M107" s="70"/>
      <c r="N107" s="70"/>
    </row>
    <row r="108" spans="1:18" x14ac:dyDescent="0.25">
      <c r="A108" s="150" t="s">
        <v>427</v>
      </c>
      <c r="B108" s="71"/>
      <c r="C108" s="71"/>
      <c r="D108" s="71"/>
      <c r="E108" s="71"/>
      <c r="F108" s="71"/>
      <c r="G108" s="71"/>
      <c r="H108" s="71"/>
      <c r="I108" s="71"/>
      <c r="J108" s="71"/>
      <c r="K108" s="71"/>
      <c r="L108" s="70"/>
      <c r="M108" s="70"/>
      <c r="N108" s="70"/>
    </row>
    <row r="109" spans="1:18" x14ac:dyDescent="0.25">
      <c r="A109" s="70" t="s">
        <v>428</v>
      </c>
      <c r="B109" s="71"/>
      <c r="C109" s="71"/>
      <c r="D109" s="71"/>
      <c r="E109" s="71"/>
      <c r="F109" s="71"/>
      <c r="G109" s="71"/>
      <c r="H109" s="71"/>
      <c r="I109" s="71"/>
      <c r="J109" s="71"/>
      <c r="K109" s="71"/>
      <c r="L109" s="70"/>
      <c r="M109" s="70"/>
      <c r="N109" s="70"/>
    </row>
    <row r="110" spans="1:18" x14ac:dyDescent="0.25">
      <c r="A110" s="70" t="s">
        <v>429</v>
      </c>
      <c r="B110" s="71"/>
      <c r="C110" s="71"/>
      <c r="D110" s="71"/>
      <c r="E110" s="71"/>
      <c r="F110" s="71"/>
      <c r="G110" s="71"/>
      <c r="H110" s="71"/>
      <c r="I110" s="71"/>
      <c r="J110" s="71"/>
      <c r="K110" s="71"/>
      <c r="L110" s="70"/>
      <c r="M110" s="70"/>
      <c r="N110" s="70"/>
    </row>
    <row r="111" spans="1:18" x14ac:dyDescent="0.25">
      <c r="A111" s="70"/>
      <c r="B111" s="71"/>
      <c r="C111" s="71"/>
      <c r="D111" s="71"/>
      <c r="E111" s="71"/>
      <c r="F111" s="71"/>
      <c r="G111" s="71"/>
      <c r="H111" s="71"/>
      <c r="I111" s="71"/>
      <c r="J111" s="71"/>
      <c r="K111" s="71"/>
      <c r="L111" s="70"/>
      <c r="M111" s="70"/>
      <c r="N111" s="70"/>
    </row>
    <row r="112" spans="1:18"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CevgSM9/1d5k6g1eYhQu4M7sXB9WTZD46m0Qjp7IT0SE/kTZKPtGoMjt3qUyqxRpkFyOcqR0a5dlWJiXa2o+WA==" saltValue="bigyN5dFempf3DoPYJkdz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97" priority="51">
      <formula>$A$11=2</formula>
    </cfRule>
    <cfRule type="expression" dxfId="296" priority="52">
      <formula>$A$11=3</formula>
    </cfRule>
    <cfRule type="expression" dxfId="295" priority="53">
      <formula>$A$11=1</formula>
    </cfRule>
  </conditionalFormatting>
  <conditionalFormatting sqref="K15:L16">
    <cfRule type="expression" dxfId="294" priority="46">
      <formula>$H$17="CCI (CC Intégral)"</formula>
    </cfRule>
  </conditionalFormatting>
  <conditionalFormatting sqref="O15">
    <cfRule type="expression" dxfId="293" priority="43">
      <formula>$A$11=2</formula>
    </cfRule>
    <cfRule type="expression" dxfId="292" priority="44">
      <formula>$A$11=3</formula>
    </cfRule>
    <cfRule type="expression" dxfId="291" priority="45">
      <formula>$A$11=1</formula>
    </cfRule>
  </conditionalFormatting>
  <conditionalFormatting sqref="P15:Q15">
    <cfRule type="expression" dxfId="290" priority="40">
      <formula>$A$11=2</formula>
    </cfRule>
    <cfRule type="expression" dxfId="289" priority="41">
      <formula>$A$11=3</formula>
    </cfRule>
    <cfRule type="expression" dxfId="288" priority="42">
      <formula>$A$11=1</formula>
    </cfRule>
  </conditionalFormatting>
  <conditionalFormatting sqref="P16:Q16">
    <cfRule type="expression" dxfId="287" priority="37">
      <formula>$A$11=2</formula>
    </cfRule>
    <cfRule type="expression" dxfId="286" priority="38">
      <formula>$A$11=4</formula>
    </cfRule>
    <cfRule type="expression" dxfId="285" priority="39">
      <formula>$A$11=1</formula>
    </cfRule>
  </conditionalFormatting>
  <conditionalFormatting sqref="O16">
    <cfRule type="expression" dxfId="284" priority="34">
      <formula>$A$11=2</formula>
    </cfRule>
    <cfRule type="expression" dxfId="283" priority="35">
      <formula>$A$11=4</formula>
    </cfRule>
    <cfRule type="expression" dxfId="282" priority="36">
      <formula>$A$11=1</formula>
    </cfRule>
  </conditionalFormatting>
  <conditionalFormatting sqref="I18:I35 I37:I105 K18:L35 K37:L105">
    <cfRule type="expression" dxfId="281" priority="10">
      <formula>$H18="CCI (CC Intégral)"</formula>
    </cfRule>
  </conditionalFormatting>
  <conditionalFormatting sqref="I18:J35 I37:J105">
    <cfRule type="expression" dxfId="280" priority="9">
      <formula>$H18="CT (Contrôle terminal)"</formula>
    </cfRule>
  </conditionalFormatting>
  <conditionalFormatting sqref="K17:L17 I17">
    <cfRule type="expression" dxfId="279" priority="7">
      <formula>$H17="CCI (CC Intégral)"</formula>
    </cfRule>
  </conditionalFormatting>
  <conditionalFormatting sqref="I17:J17">
    <cfRule type="expression" dxfId="278" priority="8">
      <formula>$H17="CT (Contrôle terminal)"</formula>
    </cfRule>
  </conditionalFormatting>
  <conditionalFormatting sqref="I36 K36:L36">
    <cfRule type="expression" dxfId="277" priority="6">
      <formula>$H36="CCI (CC Intégral)"</formula>
    </cfRule>
  </conditionalFormatting>
  <conditionalFormatting sqref="I36:J36">
    <cfRule type="expression" dxfId="276" priority="5">
      <formula>$H36="CT (Contrôle terminal)"</formula>
    </cfRule>
  </conditionalFormatting>
  <dataValidations count="5">
    <dataValidation type="list" allowBlank="1" showInputMessage="1" showErrorMessage="1" errorTitle="Nature" error="Utiliser la liste déroulante" promptTitle="Nature" prompt="Utiliser la liste déroulante" sqref="O17:P105" xr:uid="{00000000-0002-0000-0900-000000000000}">
      <formula1>liste_nature_controle</formula1>
    </dataValidation>
    <dataValidation type="list" allowBlank="1" showInputMessage="1" showErrorMessage="1" sqref="F17:G52" xr:uid="{00000000-0002-0000-0900-000001000000}">
      <formula1>"Oui,Non"</formula1>
    </dataValidation>
    <dataValidation type="list" allowBlank="1" showInputMessage="1" showErrorMessage="1" sqref="A17:A52" xr:uid="{00000000-0002-0000-0900-000002000000}">
      <formula1>Nat_ELP</formula1>
    </dataValidation>
    <dataValidation type="list" allowBlank="1" showInputMessage="1" showErrorMessage="1" sqref="H17:H52" xr:uid="{00000000-0002-0000-0900-000003000000}">
      <formula1>Type_contrôle</formula1>
    </dataValidation>
    <dataValidation type="list" allowBlank="1" showInputMessage="1" showErrorMessage="1" sqref="M17:M52 K17:K52" xr:uid="{00000000-0002-0000-09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1" id="{9E89DECC-0570-4F15-B218-6ECFA30D4AB2}">
            <xm:f>'Fiche générale'!$B$5="Seconde chance"</xm:f>
            <x14:dxf>
              <fill>
                <patternFill>
                  <bgColor theme="1"/>
                </patternFill>
              </fill>
            </x14:dxf>
          </x14:cfRule>
          <x14:cfRule type="expression" priority="47" id="{016792E4-0B4B-470B-A547-C04D8BDD90DC}">
            <xm:f>'Fiche générale'!$B$5="Session unique"</xm:f>
            <x14:dxf>
              <fill>
                <patternFill>
                  <bgColor theme="1"/>
                </patternFill>
              </fill>
            </x14:dxf>
          </x14:cfRule>
          <x14:cfRule type="expression" priority="48" id="{071915C6-0C2B-43C6-BE46-08BF3C005174}">
            <xm:f>'\Volumes\Mes Documents\DEVE\Cellule APOGEE\2018 MODULO\MCC\D:\Volumes\Mes Documents\DEVE\Cellule APOGEE\2018 MODULO\MCC\[Modèle MCC-LP.xlsx]Fiche générale'!#REF!="Session unique"</xm:f>
            <x14:dxf>
              <fill>
                <patternFill>
                  <bgColor theme="1"/>
                </patternFill>
              </fill>
            </x14:dxf>
          </x14:cfRule>
          <xm:sqref>M14:N105</xm:sqref>
        </x14:conditionalFormatting>
        <x14:conditionalFormatting xmlns:xm="http://schemas.microsoft.com/office/excel/2006/main">
          <x14:cfRule type="expression" priority="30" id="{7AE7EA1F-168B-40E7-B91E-6E887875EED4}">
            <xm:f>'Fiche générale'!$B$5="Deux sessions"</xm:f>
            <x14:dxf>
              <fill>
                <patternFill>
                  <bgColor theme="1"/>
                </patternFill>
              </fill>
            </x14:dxf>
          </x14:cfRule>
          <x14:cfRule type="expression" priority="32" id="{F3EDC7EA-81CB-4534-9FCB-4E4D98F73BD7}">
            <xm:f>'\Users\beluafi\Desktop\DOC Maquette - MCC\[MCC-Portail &amp; L1 L2.xlsx]Fiche générale'!#REF!="Deux sessions"</xm:f>
            <x14:dxf>
              <fill>
                <patternFill>
                  <bgColor theme="1"/>
                </patternFill>
              </fill>
            </x14:dxf>
          </x14:cfRule>
          <x14:cfRule type="expression" priority="33" id="{39153884-2A0A-4794-A150-0A9785D5E056}">
            <xm:f>'Z:\DEVE\Cellule APOGEE\2018 MODULO\MCC\[Modèle MCC- L1 L2 double licence.xlsx]Fiche générale'!#REF!="Deux sessions"</xm:f>
            <x14:dxf>
              <fill>
                <patternFill>
                  <bgColor theme="1"/>
                </patternFill>
              </fill>
            </x14:dxf>
          </x14:cfRule>
          <xm:sqref>O14:R16 O17:O40 O41:R105 R17:R40</xm:sqref>
        </x14:conditionalFormatting>
        <x14:conditionalFormatting xmlns:xm="http://schemas.microsoft.com/office/excel/2006/main">
          <x14:cfRule type="expression" priority="29" id="{66127B45-46DF-47F2-A1BD-F8E6072F8DB3}">
            <xm:f>'Fiche générale'!$B$5="Session unique"</xm:f>
            <x14:dxf>
              <fill>
                <patternFill>
                  <bgColor theme="1"/>
                </patternFill>
              </fill>
            </x14:dxf>
          </x14:cfRule>
          <xm:sqref>M14:R16 M17:O40 M41:R105 R17:R40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595"/>
  <sheetViews>
    <sheetView showGridLines="0" showZeros="0" zoomScale="70" zoomScaleNormal="70" zoomScalePageLayoutView="85" workbookViewId="0">
      <selection activeCell="R28" sqref="R28"/>
    </sheetView>
  </sheetViews>
  <sheetFormatPr baseColWidth="10" defaultColWidth="10.85546875" defaultRowHeight="15" x14ac:dyDescent="0.25"/>
  <cols>
    <col min="1" max="1" width="26.42578125" style="37" bestFit="1" customWidth="1"/>
    <col min="2" max="2" width="52.28515625" style="49" bestFit="1" customWidth="1"/>
    <col min="3" max="3" width="20.42578125" style="49" customWidth="1"/>
    <col min="4" max="4" width="6.7109375" style="49" customWidth="1"/>
    <col min="5" max="5" width="12" style="49" customWidth="1"/>
    <col min="6" max="6" width="14.85546875" style="49" customWidth="1"/>
    <col min="7" max="7" width="15.42578125" style="49" customWidth="1"/>
    <col min="8" max="8" width="14.85546875" style="49" customWidth="1"/>
    <col min="9" max="9" width="11.140625" style="49" bestFit="1" customWidth="1"/>
    <col min="10" max="10" width="17.42578125" style="49" customWidth="1"/>
    <col min="11" max="11" width="17.42578125" style="49" bestFit="1" customWidth="1"/>
    <col min="12" max="12" width="10.7109375" style="37" customWidth="1"/>
    <col min="13" max="13" width="8.140625" style="37" customWidth="1"/>
    <col min="14" max="14" width="4.42578125" style="37" customWidth="1"/>
    <col min="15" max="15" width="13.42578125" style="37" bestFit="1" customWidth="1"/>
    <col min="16" max="17" width="10.85546875" style="37"/>
    <col min="18" max="18" width="200.57031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v>280</v>
      </c>
      <c r="E4" s="354"/>
      <c r="F4" s="355" t="s">
        <v>35</v>
      </c>
      <c r="G4" s="356"/>
      <c r="H4" s="357" t="s">
        <v>500</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t="s">
        <v>443</v>
      </c>
      <c r="C6" s="40" t="s">
        <v>168</v>
      </c>
      <c r="D6" s="360">
        <v>180</v>
      </c>
      <c r="E6" s="361"/>
      <c r="F6" s="355" t="s">
        <v>3</v>
      </c>
      <c r="G6" s="356"/>
      <c r="H6" s="362" t="s">
        <v>444</v>
      </c>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82"/>
      <c r="H13" s="48"/>
      <c r="I13" s="48"/>
    </row>
    <row r="14" spans="1:18" ht="26.25" customHeight="1" x14ac:dyDescent="0.25">
      <c r="B14" s="50"/>
      <c r="C14" s="48"/>
      <c r="D14" s="48"/>
      <c r="E14" s="82"/>
      <c r="F14" s="82"/>
      <c r="G14" s="82"/>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CT pour les dispensés</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97" t="s">
        <v>0</v>
      </c>
      <c r="B17" s="91" t="s">
        <v>430</v>
      </c>
      <c r="C17" s="132" t="s">
        <v>431</v>
      </c>
      <c r="D17" s="93">
        <v>30</v>
      </c>
      <c r="E17" s="97"/>
      <c r="F17" s="97" t="s">
        <v>189</v>
      </c>
      <c r="G17" s="97" t="s">
        <v>189</v>
      </c>
      <c r="H17" s="98" t="s">
        <v>173</v>
      </c>
      <c r="I17" s="101"/>
      <c r="J17" s="63">
        <v>2</v>
      </c>
      <c r="K17" s="101"/>
      <c r="L17" s="101"/>
      <c r="M17" s="5"/>
      <c r="N17" s="5"/>
      <c r="O17" s="4"/>
      <c r="P17" s="4"/>
      <c r="Q17" s="4"/>
      <c r="R17" s="106" t="s">
        <v>606</v>
      </c>
    </row>
    <row r="18" spans="1:18" ht="15" customHeight="1" x14ac:dyDescent="0.25">
      <c r="A18" s="97" t="s">
        <v>0</v>
      </c>
      <c r="B18" s="73" t="s">
        <v>432</v>
      </c>
      <c r="C18" s="132" t="s">
        <v>433</v>
      </c>
      <c r="D18" s="98">
        <v>22</v>
      </c>
      <c r="E18" s="106"/>
      <c r="F18" s="97" t="s">
        <v>189</v>
      </c>
      <c r="G18" s="97" t="s">
        <v>189</v>
      </c>
      <c r="H18" s="98" t="s">
        <v>173</v>
      </c>
      <c r="I18" s="106"/>
      <c r="J18" s="98">
        <v>2</v>
      </c>
      <c r="K18" s="106"/>
      <c r="L18" s="106"/>
      <c r="M18" s="5"/>
      <c r="N18" s="5"/>
      <c r="O18" s="4"/>
      <c r="P18" s="4"/>
      <c r="Q18" s="4"/>
      <c r="R18" s="106" t="s">
        <v>606</v>
      </c>
    </row>
    <row r="19" spans="1:18" s="75" customFormat="1" ht="15" customHeight="1" x14ac:dyDescent="0.25">
      <c r="A19" s="97" t="s">
        <v>0</v>
      </c>
      <c r="B19" s="71" t="s">
        <v>434</v>
      </c>
      <c r="C19" s="135" t="s">
        <v>435</v>
      </c>
      <c r="D19" s="4">
        <v>30</v>
      </c>
      <c r="E19" s="4"/>
      <c r="F19" s="97" t="s">
        <v>189</v>
      </c>
      <c r="G19" s="97" t="s">
        <v>189</v>
      </c>
      <c r="H19" s="98" t="s">
        <v>173</v>
      </c>
      <c r="I19" s="4"/>
      <c r="J19" s="4">
        <v>2</v>
      </c>
      <c r="K19" s="4"/>
      <c r="L19" s="4"/>
      <c r="M19" s="4"/>
      <c r="N19" s="4"/>
      <c r="O19" s="4"/>
      <c r="P19" s="98"/>
      <c r="Q19" s="98"/>
      <c r="R19" s="106" t="s">
        <v>606</v>
      </c>
    </row>
    <row r="20" spans="1:18" ht="15" customHeight="1" x14ac:dyDescent="0.25">
      <c r="A20" s="97" t="s">
        <v>0</v>
      </c>
      <c r="B20" s="73" t="s">
        <v>436</v>
      </c>
      <c r="C20" s="135" t="s">
        <v>437</v>
      </c>
      <c r="D20" s="4">
        <v>3</v>
      </c>
      <c r="E20" s="4"/>
      <c r="F20" s="97" t="s">
        <v>189</v>
      </c>
      <c r="G20" s="97" t="s">
        <v>189</v>
      </c>
      <c r="H20" s="98" t="s">
        <v>173</v>
      </c>
      <c r="I20" s="4"/>
      <c r="J20" s="4">
        <v>2</v>
      </c>
      <c r="K20" s="4"/>
      <c r="L20" s="4"/>
      <c r="M20" s="5"/>
      <c r="N20" s="5"/>
      <c r="O20" s="4"/>
      <c r="P20" s="106" t="s">
        <v>607</v>
      </c>
      <c r="Q20" s="105" t="s">
        <v>645</v>
      </c>
      <c r="R20" s="106" t="s">
        <v>646</v>
      </c>
    </row>
    <row r="21" spans="1:18" ht="15" customHeight="1" x14ac:dyDescent="0.25">
      <c r="A21" s="97" t="s">
        <v>0</v>
      </c>
      <c r="B21" s="73" t="s">
        <v>438</v>
      </c>
      <c r="C21" s="135"/>
      <c r="D21" s="4">
        <v>5</v>
      </c>
      <c r="E21" s="4"/>
      <c r="F21" s="4" t="s">
        <v>189</v>
      </c>
      <c r="G21" s="4" t="s">
        <v>189</v>
      </c>
      <c r="H21" s="98" t="s">
        <v>173</v>
      </c>
      <c r="I21" s="4"/>
      <c r="J21" s="4">
        <v>2</v>
      </c>
      <c r="K21" s="4"/>
      <c r="L21" s="4"/>
      <c r="M21" s="5"/>
      <c r="N21" s="5"/>
      <c r="O21" s="4"/>
      <c r="P21" s="106" t="s">
        <v>15</v>
      </c>
      <c r="Q21" s="105" t="s">
        <v>645</v>
      </c>
      <c r="R21" s="106" t="s">
        <v>646</v>
      </c>
    </row>
    <row r="22" spans="1:18" ht="14.25" customHeight="1" x14ac:dyDescent="0.25">
      <c r="A22" s="97"/>
      <c r="B22" s="64"/>
      <c r="C22" s="3"/>
      <c r="D22" s="4"/>
      <c r="E22" s="4"/>
      <c r="F22" s="4"/>
      <c r="G22" s="4"/>
      <c r="H22" s="4"/>
      <c r="I22" s="4"/>
      <c r="J22" s="2"/>
      <c r="K22" s="5"/>
      <c r="L22" s="5"/>
      <c r="M22" s="5"/>
      <c r="N22" s="5"/>
      <c r="O22" s="5"/>
      <c r="P22" s="98"/>
      <c r="Q22" s="98"/>
      <c r="R22" s="4"/>
    </row>
    <row r="23" spans="1:18" ht="15" customHeight="1" x14ac:dyDescent="0.25">
      <c r="A23" s="97" t="s">
        <v>48</v>
      </c>
      <c r="B23" s="151" t="s">
        <v>72</v>
      </c>
      <c r="C23" s="152" t="s">
        <v>439</v>
      </c>
      <c r="D23" s="4"/>
      <c r="E23" s="144">
        <v>1</v>
      </c>
      <c r="F23" s="4"/>
      <c r="G23" s="97" t="s">
        <v>189</v>
      </c>
      <c r="H23" s="98" t="s">
        <v>173</v>
      </c>
      <c r="I23" s="4"/>
      <c r="J23" s="2"/>
      <c r="K23" s="5"/>
      <c r="L23" s="5"/>
      <c r="M23" s="5"/>
      <c r="N23" s="5"/>
      <c r="O23" s="5"/>
      <c r="P23" s="98"/>
      <c r="Q23" s="98"/>
      <c r="R23" s="106" t="s">
        <v>643</v>
      </c>
    </row>
    <row r="24" spans="1:18" ht="15" customHeight="1" x14ac:dyDescent="0.25">
      <c r="A24" s="97" t="s">
        <v>48</v>
      </c>
      <c r="B24" s="64" t="s">
        <v>440</v>
      </c>
      <c r="C24" s="3"/>
      <c r="D24" s="4"/>
      <c r="E24" s="144">
        <v>0.6</v>
      </c>
      <c r="F24" s="4"/>
      <c r="G24" s="97" t="s">
        <v>189</v>
      </c>
      <c r="H24" s="98" t="s">
        <v>173</v>
      </c>
      <c r="I24" s="4"/>
      <c r="J24" s="2"/>
      <c r="K24" s="5"/>
      <c r="L24" s="5"/>
      <c r="M24" s="5"/>
      <c r="N24" s="5"/>
      <c r="O24" s="5"/>
      <c r="P24" s="98"/>
      <c r="Q24" s="98"/>
      <c r="R24" s="106" t="s">
        <v>643</v>
      </c>
    </row>
    <row r="25" spans="1:18" ht="15" customHeight="1" x14ac:dyDescent="0.25">
      <c r="A25" s="97" t="s">
        <v>48</v>
      </c>
      <c r="B25" s="64" t="s">
        <v>441</v>
      </c>
      <c r="C25" s="3"/>
      <c r="D25" s="4"/>
      <c r="E25" s="144">
        <v>0.2</v>
      </c>
      <c r="F25" s="4"/>
      <c r="G25" s="97" t="s">
        <v>189</v>
      </c>
      <c r="H25" s="98" t="s">
        <v>173</v>
      </c>
      <c r="I25" s="4"/>
      <c r="J25" s="2"/>
      <c r="K25" s="5"/>
      <c r="L25" s="5"/>
      <c r="M25" s="5"/>
      <c r="N25" s="5"/>
      <c r="O25" s="5"/>
      <c r="P25" s="98"/>
      <c r="Q25" s="98"/>
      <c r="R25" s="106" t="s">
        <v>643</v>
      </c>
    </row>
    <row r="26" spans="1:18" ht="15" customHeight="1" x14ac:dyDescent="0.25">
      <c r="A26" s="97" t="s">
        <v>48</v>
      </c>
      <c r="B26" s="64" t="s">
        <v>442</v>
      </c>
      <c r="C26" s="5"/>
      <c r="D26" s="4"/>
      <c r="E26" s="144">
        <v>0.2</v>
      </c>
      <c r="F26" s="5"/>
      <c r="G26" s="97" t="s">
        <v>189</v>
      </c>
      <c r="H26" s="98" t="s">
        <v>173</v>
      </c>
      <c r="I26" s="5"/>
      <c r="J26" s="2"/>
      <c r="K26" s="5"/>
      <c r="L26" s="5"/>
      <c r="M26" s="5"/>
      <c r="N26" s="5"/>
      <c r="O26" s="5"/>
      <c r="P26" s="98"/>
      <c r="Q26" s="98"/>
      <c r="R26" s="106" t="s">
        <v>643</v>
      </c>
    </row>
    <row r="27" spans="1:18" ht="15" customHeight="1" x14ac:dyDescent="0.25">
      <c r="A27" s="97"/>
      <c r="B27" s="64"/>
      <c r="C27" s="136"/>
      <c r="D27" s="4"/>
      <c r="E27" s="4"/>
      <c r="F27" s="98"/>
      <c r="G27" s="98"/>
      <c r="H27" s="98"/>
      <c r="I27" s="4"/>
      <c r="J27" s="133"/>
      <c r="K27" s="5"/>
      <c r="L27" s="5"/>
      <c r="M27" s="5"/>
      <c r="N27" s="5"/>
      <c r="O27" s="5"/>
      <c r="P27" s="98"/>
      <c r="Q27" s="98"/>
      <c r="R27" s="4"/>
    </row>
    <row r="28" spans="1:18" ht="15" customHeight="1" x14ac:dyDescent="0.25">
      <c r="A28" s="97"/>
      <c r="B28" s="63"/>
      <c r="C28" s="139"/>
      <c r="D28" s="4"/>
      <c r="E28" s="4"/>
      <c r="F28" s="98"/>
      <c r="G28" s="98"/>
      <c r="H28" s="98"/>
      <c r="I28" s="4"/>
      <c r="J28" s="133"/>
      <c r="K28" s="5"/>
      <c r="L28" s="5"/>
      <c r="M28" s="5"/>
      <c r="N28" s="5"/>
      <c r="O28" s="5"/>
      <c r="P28" s="98"/>
      <c r="Q28" s="98"/>
      <c r="R28" s="4"/>
    </row>
    <row r="29" spans="1:18" ht="15" customHeight="1" x14ac:dyDescent="0.25">
      <c r="A29" s="97"/>
      <c r="B29" s="63"/>
      <c r="C29" s="136"/>
      <c r="D29" s="4"/>
      <c r="E29" s="5"/>
      <c r="F29" s="98"/>
      <c r="G29" s="98"/>
      <c r="H29" s="98"/>
      <c r="I29" s="5"/>
      <c r="J29" s="133"/>
      <c r="K29" s="5"/>
      <c r="L29" s="5"/>
      <c r="M29" s="5"/>
      <c r="N29" s="5"/>
      <c r="O29" s="5"/>
      <c r="P29" s="98"/>
      <c r="Q29" s="98"/>
      <c r="R29" s="4"/>
    </row>
    <row r="30" spans="1:18" ht="15" customHeight="1" x14ac:dyDescent="0.25">
      <c r="A30" s="97"/>
      <c r="B30" s="64"/>
      <c r="C30" s="136"/>
      <c r="D30" s="4"/>
      <c r="E30" s="5"/>
      <c r="F30" s="98"/>
      <c r="G30" s="98"/>
      <c r="H30" s="98"/>
      <c r="I30" s="5"/>
      <c r="J30" s="133"/>
      <c r="K30" s="5"/>
      <c r="L30" s="5"/>
      <c r="M30" s="5"/>
      <c r="N30" s="5"/>
      <c r="O30" s="5"/>
      <c r="P30" s="98"/>
      <c r="Q30" s="98"/>
      <c r="R30" s="4"/>
    </row>
    <row r="31" spans="1:18" ht="15" customHeight="1" x14ac:dyDescent="0.25">
      <c r="A31" s="98"/>
      <c r="B31" s="64"/>
      <c r="C31" s="139"/>
      <c r="D31" s="4"/>
      <c r="E31" s="5"/>
      <c r="F31" s="98"/>
      <c r="G31" s="98"/>
      <c r="H31" s="98"/>
      <c r="I31" s="5"/>
      <c r="J31" s="133"/>
      <c r="K31" s="5"/>
      <c r="L31" s="5"/>
      <c r="M31" s="5"/>
      <c r="N31" s="5"/>
      <c r="O31" s="5"/>
      <c r="P31" s="98"/>
      <c r="Q31" s="98"/>
      <c r="R31" s="4"/>
    </row>
    <row r="32" spans="1:18" ht="15" customHeight="1" x14ac:dyDescent="0.25">
      <c r="A32" s="98"/>
      <c r="B32" s="64"/>
      <c r="C32" s="139"/>
      <c r="D32" s="4"/>
      <c r="E32" s="5"/>
      <c r="F32" s="98"/>
      <c r="G32" s="98"/>
      <c r="H32" s="98"/>
      <c r="I32" s="5"/>
      <c r="J32" s="133"/>
      <c r="K32" s="5"/>
      <c r="L32" s="5"/>
      <c r="M32" s="5"/>
      <c r="N32" s="5"/>
      <c r="O32" s="5"/>
      <c r="P32" s="98"/>
      <c r="Q32" s="98"/>
      <c r="R32" s="4"/>
    </row>
    <row r="33" spans="1:18" x14ac:dyDescent="0.25">
      <c r="A33" s="98"/>
      <c r="B33" s="64"/>
      <c r="C33" s="139"/>
      <c r="D33" s="4"/>
      <c r="E33" s="5"/>
      <c r="F33" s="98"/>
      <c r="G33" s="98"/>
      <c r="H33" s="98"/>
      <c r="I33" s="5"/>
      <c r="J33" s="133"/>
      <c r="K33" s="5"/>
      <c r="L33" s="5"/>
      <c r="M33" s="5"/>
      <c r="N33" s="5"/>
      <c r="O33" s="5"/>
      <c r="P33" s="98"/>
      <c r="Q33" s="98"/>
      <c r="R33" s="4"/>
    </row>
    <row r="34" spans="1:18" x14ac:dyDescent="0.25">
      <c r="A34" s="98"/>
      <c r="B34" s="64"/>
      <c r="C34" s="139"/>
      <c r="D34" s="4"/>
      <c r="E34" s="5"/>
      <c r="F34" s="98"/>
      <c r="G34" s="98"/>
      <c r="H34" s="98"/>
      <c r="I34" s="5"/>
      <c r="J34" s="133"/>
      <c r="K34" s="5"/>
      <c r="L34" s="5"/>
      <c r="M34" s="5"/>
      <c r="N34" s="5"/>
      <c r="O34" s="5"/>
      <c r="P34" s="98"/>
      <c r="Q34" s="98"/>
      <c r="R34" s="4"/>
    </row>
    <row r="35" spans="1:18" x14ac:dyDescent="0.25">
      <c r="A35" s="98"/>
      <c r="B35" s="63"/>
      <c r="C35" s="139"/>
      <c r="D35" s="4"/>
      <c r="E35" s="5"/>
      <c r="F35" s="98"/>
      <c r="G35" s="98"/>
      <c r="H35" s="98"/>
      <c r="I35" s="5"/>
      <c r="J35" s="133"/>
      <c r="K35" s="5"/>
      <c r="L35" s="5"/>
      <c r="M35" s="5"/>
      <c r="N35" s="5"/>
      <c r="O35" s="5"/>
      <c r="P35" s="4"/>
      <c r="Q35" s="4"/>
      <c r="R35" s="4"/>
    </row>
    <row r="36" spans="1:18" x14ac:dyDescent="0.25">
      <c r="A36" s="97"/>
      <c r="B36" s="63"/>
      <c r="C36" s="139"/>
      <c r="D36" s="4"/>
      <c r="E36" s="5"/>
      <c r="F36" s="98"/>
      <c r="G36" s="98"/>
      <c r="H36" s="98"/>
      <c r="I36" s="5"/>
      <c r="J36" s="133"/>
      <c r="K36" s="5"/>
      <c r="L36" s="5"/>
      <c r="M36" s="5"/>
      <c r="N36" s="5"/>
      <c r="O36" s="5"/>
      <c r="P36" s="4"/>
      <c r="Q36" s="4"/>
      <c r="R36" s="4"/>
    </row>
    <row r="37" spans="1:18" x14ac:dyDescent="0.25">
      <c r="A37" s="97"/>
      <c r="B37" s="64"/>
      <c r="C37" s="139"/>
      <c r="D37" s="4"/>
      <c r="E37" s="5"/>
      <c r="F37" s="98"/>
      <c r="G37" s="98"/>
      <c r="H37" s="98"/>
      <c r="I37" s="5"/>
      <c r="J37" s="133"/>
      <c r="K37" s="5"/>
      <c r="L37" s="5"/>
      <c r="M37" s="5"/>
      <c r="N37" s="5"/>
      <c r="O37" s="5"/>
      <c r="P37" s="4"/>
      <c r="Q37" s="4"/>
      <c r="R37" s="4"/>
    </row>
    <row r="38" spans="1:18" s="43" customFormat="1" x14ac:dyDescent="0.25">
      <c r="A38" s="97"/>
      <c r="B38" s="63"/>
      <c r="C38" s="136"/>
      <c r="D38" s="4"/>
      <c r="E38" s="5"/>
      <c r="F38" s="98"/>
      <c r="G38" s="98"/>
      <c r="H38" s="98"/>
      <c r="I38" s="5"/>
      <c r="J38" s="133"/>
      <c r="K38" s="5"/>
      <c r="L38" s="5"/>
      <c r="M38" s="5"/>
      <c r="N38" s="5"/>
      <c r="O38" s="5"/>
      <c r="P38" s="4"/>
      <c r="Q38" s="4"/>
      <c r="R38" s="4"/>
    </row>
    <row r="39" spans="1:18" s="43" customFormat="1" x14ac:dyDescent="0.25">
      <c r="A39" s="97"/>
      <c r="B39" s="63"/>
      <c r="C39" s="136"/>
      <c r="D39" s="4"/>
      <c r="E39" s="5"/>
      <c r="F39" s="98"/>
      <c r="G39" s="98"/>
      <c r="H39" s="98"/>
      <c r="I39" s="5"/>
      <c r="J39" s="133"/>
      <c r="K39" s="5"/>
      <c r="L39" s="5"/>
      <c r="M39" s="5"/>
      <c r="N39" s="5"/>
      <c r="O39" s="5"/>
      <c r="P39" s="106"/>
      <c r="Q39" s="106"/>
      <c r="R39" s="4"/>
    </row>
    <row r="40" spans="1:18" s="43" customFormat="1" x14ac:dyDescent="0.25">
      <c r="A40" s="4"/>
      <c r="B40" s="63"/>
      <c r="C40" s="136"/>
      <c r="D40" s="4"/>
      <c r="E40" s="5"/>
      <c r="F40" s="98"/>
      <c r="G40" s="98"/>
      <c r="H40" s="98"/>
      <c r="I40" s="5"/>
      <c r="J40" s="133"/>
      <c r="K40" s="5"/>
      <c r="L40" s="5"/>
      <c r="M40" s="5"/>
      <c r="N40" s="5"/>
      <c r="O40" s="5"/>
      <c r="P40" s="4"/>
      <c r="Q40" s="4"/>
      <c r="R40" s="4"/>
    </row>
    <row r="41" spans="1:18" s="43" customFormat="1" x14ac:dyDescent="0.25">
      <c r="A41" s="4"/>
      <c r="B41" s="63"/>
      <c r="C41" s="3"/>
      <c r="D41" s="4"/>
      <c r="E41" s="5"/>
      <c r="F41" s="5"/>
      <c r="G41" s="5"/>
      <c r="H41" s="5"/>
      <c r="I41" s="5"/>
      <c r="J41" s="6"/>
      <c r="K41" s="5"/>
      <c r="L41" s="5"/>
      <c r="M41" s="5"/>
      <c r="N41" s="5"/>
      <c r="O41" s="5"/>
      <c r="P41" s="4"/>
      <c r="Q41" s="4"/>
      <c r="R41" s="4"/>
    </row>
    <row r="42" spans="1:18" s="43" customFormat="1" x14ac:dyDescent="0.25">
      <c r="A42" s="2"/>
      <c r="B42" s="140"/>
      <c r="C42" s="141"/>
      <c r="D42" s="4"/>
      <c r="E42" s="5"/>
      <c r="F42" s="98"/>
      <c r="G42" s="98"/>
      <c r="H42" s="98"/>
      <c r="I42" s="8"/>
      <c r="J42" s="141"/>
      <c r="K42" s="5"/>
      <c r="L42" s="5"/>
      <c r="M42" s="5"/>
      <c r="N42" s="5"/>
      <c r="O42" s="5"/>
      <c r="P42" s="4"/>
      <c r="Q42" s="4"/>
      <c r="R42" s="4"/>
    </row>
    <row r="43" spans="1:18" s="43" customFormat="1" x14ac:dyDescent="0.25">
      <c r="A43" s="2"/>
      <c r="B43" s="140"/>
      <c r="C43" s="141"/>
      <c r="D43" s="4"/>
      <c r="E43" s="5"/>
      <c r="F43" s="98"/>
      <c r="G43" s="98"/>
      <c r="H43" s="98"/>
      <c r="I43" s="5"/>
      <c r="J43" s="141"/>
      <c r="K43" s="5"/>
      <c r="L43" s="5"/>
      <c r="M43" s="5"/>
      <c r="N43" s="5"/>
      <c r="O43" s="5"/>
      <c r="P43" s="5"/>
      <c r="Q43" s="5"/>
      <c r="R43" s="5"/>
    </row>
    <row r="44" spans="1:18" s="43" customFormat="1" x14ac:dyDescent="0.25">
      <c r="A44" s="2"/>
      <c r="B44" s="140"/>
      <c r="C44" s="141"/>
      <c r="D44" s="4"/>
      <c r="E44" s="5"/>
      <c r="F44" s="98"/>
      <c r="G44" s="98"/>
      <c r="H44" s="98"/>
      <c r="I44" s="5"/>
      <c r="J44" s="141"/>
      <c r="K44" s="5"/>
      <c r="L44" s="5"/>
      <c r="M44" s="5"/>
      <c r="N44" s="5"/>
      <c r="O44" s="5"/>
      <c r="P44" s="5"/>
      <c r="Q44" s="5"/>
      <c r="R44" s="5"/>
    </row>
    <row r="45" spans="1:18" s="43" customFormat="1" x14ac:dyDescent="0.25">
      <c r="A45" s="2"/>
      <c r="B45" s="140"/>
      <c r="C45" s="141"/>
      <c r="D45" s="4"/>
      <c r="E45" s="5"/>
      <c r="F45" s="98"/>
      <c r="G45" s="98"/>
      <c r="H45" s="98"/>
      <c r="I45" s="5"/>
      <c r="J45" s="141"/>
      <c r="K45" s="5"/>
      <c r="L45" s="5"/>
      <c r="M45" s="5"/>
      <c r="N45" s="5"/>
      <c r="O45" s="5"/>
      <c r="P45" s="5"/>
      <c r="Q45" s="5"/>
      <c r="R45" s="5"/>
    </row>
    <row r="46" spans="1:18" s="43" customFormat="1" x14ac:dyDescent="0.25">
      <c r="A46" s="2"/>
      <c r="B46" s="140"/>
      <c r="C46" s="141"/>
      <c r="D46" s="4"/>
      <c r="E46" s="5"/>
      <c r="F46" s="98"/>
      <c r="G46" s="98"/>
      <c r="H46" s="98"/>
      <c r="I46" s="5"/>
      <c r="J46" s="141"/>
      <c r="K46" s="5"/>
      <c r="L46" s="5"/>
      <c r="M46" s="5"/>
      <c r="N46" s="5"/>
      <c r="O46" s="5"/>
      <c r="P46" s="5"/>
      <c r="Q46" s="5"/>
      <c r="R46" s="5"/>
    </row>
    <row r="47" spans="1:18" s="43" customFormat="1" x14ac:dyDescent="0.25">
      <c r="A47" s="2"/>
      <c r="B47" s="140"/>
      <c r="C47" s="142"/>
      <c r="D47" s="4"/>
      <c r="E47" s="5"/>
      <c r="F47" s="98"/>
      <c r="G47" s="98"/>
      <c r="H47" s="98"/>
      <c r="I47" s="5"/>
      <c r="J47" s="141"/>
      <c r="K47" s="5"/>
      <c r="L47" s="5"/>
      <c r="M47" s="5"/>
      <c r="N47" s="5"/>
      <c r="O47" s="5"/>
      <c r="P47" s="5"/>
      <c r="Q47" s="5"/>
      <c r="R47" s="5"/>
    </row>
    <row r="48" spans="1:18" s="43" customFormat="1" x14ac:dyDescent="0.25">
      <c r="A48" s="2"/>
      <c r="B48" s="140"/>
      <c r="C48" s="141"/>
      <c r="D48" s="4"/>
      <c r="E48" s="5"/>
      <c r="F48" s="98"/>
      <c r="G48" s="98"/>
      <c r="H48" s="98"/>
      <c r="I48" s="5"/>
      <c r="J48" s="141"/>
      <c r="K48" s="5"/>
      <c r="L48" s="5"/>
      <c r="M48" s="5"/>
      <c r="N48" s="5"/>
      <c r="O48" s="5"/>
      <c r="P48" s="5"/>
      <c r="Q48" s="5"/>
      <c r="R48" s="5"/>
    </row>
    <row r="49" spans="1:18" s="43" customFormat="1" x14ac:dyDescent="0.25">
      <c r="A49" s="2"/>
      <c r="B49" s="140"/>
      <c r="C49" s="141"/>
      <c r="D49" s="4"/>
      <c r="E49" s="5"/>
      <c r="F49" s="98"/>
      <c r="G49" s="98"/>
      <c r="H49" s="98"/>
      <c r="I49" s="5"/>
      <c r="J49" s="141"/>
      <c r="K49" s="5"/>
      <c r="L49" s="5"/>
      <c r="M49" s="5"/>
      <c r="N49" s="5"/>
      <c r="O49" s="5"/>
      <c r="P49" s="5"/>
      <c r="Q49" s="5"/>
      <c r="R49" s="5"/>
    </row>
    <row r="50" spans="1:18" s="43" customFormat="1" x14ac:dyDescent="0.25">
      <c r="A50" s="2"/>
      <c r="B50" s="140"/>
      <c r="C50" s="141"/>
      <c r="D50" s="4"/>
      <c r="E50" s="5"/>
      <c r="F50" s="98"/>
      <c r="G50" s="98"/>
      <c r="H50" s="98"/>
      <c r="I50" s="5"/>
      <c r="J50" s="141"/>
      <c r="K50" s="5"/>
      <c r="L50" s="5"/>
      <c r="M50" s="5"/>
      <c r="N50" s="5"/>
      <c r="O50" s="5"/>
      <c r="P50" s="5"/>
      <c r="Q50" s="5"/>
      <c r="R50" s="5"/>
    </row>
    <row r="51" spans="1:18" s="43" customFormat="1" x14ac:dyDescent="0.25">
      <c r="A51" s="2"/>
      <c r="B51" s="140"/>
      <c r="C51" s="141"/>
      <c r="D51" s="4"/>
      <c r="E51" s="5"/>
      <c r="F51" s="98"/>
      <c r="G51" s="98"/>
      <c r="H51" s="98"/>
      <c r="I51" s="5"/>
      <c r="J51" s="141"/>
      <c r="K51" s="5"/>
      <c r="L51" s="5"/>
      <c r="M51" s="5"/>
      <c r="N51" s="5"/>
      <c r="O51" s="5"/>
      <c r="P51" s="5"/>
      <c r="Q51" s="5"/>
      <c r="R51" s="5"/>
    </row>
    <row r="52" spans="1:18" s="43" customFormat="1" x14ac:dyDescent="0.25">
      <c r="A52" s="2"/>
      <c r="B52" s="140"/>
      <c r="C52" s="141"/>
      <c r="D52" s="4"/>
      <c r="E52" s="5"/>
      <c r="F52" s="98"/>
      <c r="G52" s="98"/>
      <c r="H52" s="98"/>
      <c r="I52" s="5"/>
      <c r="J52" s="141"/>
      <c r="K52" s="5"/>
      <c r="L52" s="5"/>
      <c r="M52" s="5"/>
      <c r="N52" s="5"/>
      <c r="O52" s="5"/>
      <c r="P52" s="5"/>
      <c r="Q52" s="5"/>
      <c r="R52" s="5"/>
    </row>
    <row r="53" spans="1:18" x14ac:dyDescent="0.25">
      <c r="A53" s="70"/>
      <c r="B53" s="140"/>
      <c r="C53" s="141"/>
      <c r="D53" s="4"/>
      <c r="E53" s="5"/>
      <c r="F53" s="98"/>
      <c r="G53" s="98"/>
      <c r="H53" s="98"/>
      <c r="I53" s="5"/>
      <c r="J53" s="141"/>
      <c r="K53" s="5"/>
      <c r="L53" s="5"/>
      <c r="M53" s="5"/>
      <c r="N53" s="5"/>
    </row>
    <row r="54" spans="1:18" x14ac:dyDescent="0.25">
      <c r="A54" s="70"/>
      <c r="B54" s="140"/>
      <c r="C54" s="141"/>
      <c r="D54" s="4"/>
      <c r="E54" s="5"/>
      <c r="F54" s="98"/>
      <c r="G54" s="98"/>
      <c r="H54" s="98"/>
      <c r="I54" s="5"/>
      <c r="J54" s="141"/>
      <c r="K54" s="5"/>
      <c r="L54" s="5"/>
      <c r="M54" s="5"/>
      <c r="N54" s="5"/>
    </row>
    <row r="55" spans="1:18" x14ac:dyDescent="0.25">
      <c r="A55" s="70"/>
      <c r="B55" s="140"/>
      <c r="C55" s="141"/>
      <c r="D55" s="4"/>
      <c r="E55" s="5"/>
      <c r="F55" s="98"/>
      <c r="G55" s="98"/>
      <c r="H55" s="98"/>
      <c r="I55" s="5"/>
      <c r="J55" s="141"/>
      <c r="K55" s="5"/>
      <c r="L55" s="5"/>
      <c r="M55" s="5"/>
      <c r="N55" s="5"/>
    </row>
    <row r="56" spans="1:18" x14ac:dyDescent="0.25">
      <c r="A56" s="70"/>
      <c r="B56" s="140"/>
      <c r="C56" s="136"/>
      <c r="D56" s="4"/>
      <c r="E56" s="5"/>
      <c r="F56" s="98"/>
      <c r="G56" s="98"/>
      <c r="H56" s="98"/>
      <c r="I56" s="5"/>
      <c r="J56" s="141"/>
      <c r="K56" s="5"/>
      <c r="L56" s="5"/>
      <c r="M56" s="5"/>
      <c r="N56" s="5"/>
    </row>
    <row r="57" spans="1:18" x14ac:dyDescent="0.25">
      <c r="A57" s="70"/>
      <c r="B57" s="140"/>
      <c r="C57" s="141"/>
      <c r="D57" s="4"/>
      <c r="E57" s="5"/>
      <c r="F57" s="98"/>
      <c r="G57" s="98"/>
      <c r="H57" s="98"/>
      <c r="I57" s="5"/>
      <c r="J57" s="141"/>
      <c r="K57" s="5"/>
      <c r="L57" s="5"/>
      <c r="M57" s="5"/>
      <c r="N57" s="5"/>
    </row>
    <row r="58" spans="1:18" x14ac:dyDescent="0.25">
      <c r="A58" s="70"/>
      <c r="B58" s="140"/>
      <c r="C58" s="141"/>
      <c r="D58" s="4"/>
      <c r="E58" s="5"/>
      <c r="F58" s="98"/>
      <c r="G58" s="98"/>
      <c r="H58" s="98"/>
      <c r="I58" s="5"/>
      <c r="J58" s="141"/>
      <c r="K58" s="5"/>
      <c r="L58" s="5"/>
      <c r="M58" s="5"/>
      <c r="N58" s="5"/>
    </row>
    <row r="59" spans="1:18" x14ac:dyDescent="0.25">
      <c r="A59" s="70"/>
      <c r="B59" s="140"/>
      <c r="C59" s="141"/>
      <c r="D59" s="4"/>
      <c r="E59" s="5"/>
      <c r="F59" s="98"/>
      <c r="G59" s="98"/>
      <c r="H59" s="98"/>
      <c r="I59" s="5"/>
      <c r="J59" s="141"/>
      <c r="K59" s="5"/>
      <c r="L59" s="5"/>
      <c r="M59" s="5"/>
      <c r="N59" s="5"/>
    </row>
    <row r="60" spans="1:18" x14ac:dyDescent="0.25">
      <c r="A60" s="70"/>
      <c r="B60" s="140"/>
      <c r="C60" s="141"/>
      <c r="D60" s="4"/>
      <c r="E60" s="5"/>
      <c r="F60" s="98"/>
      <c r="G60" s="98"/>
      <c r="H60" s="98"/>
      <c r="I60" s="5"/>
      <c r="J60" s="141"/>
      <c r="K60" s="5"/>
      <c r="L60" s="5"/>
      <c r="M60" s="5"/>
      <c r="N60" s="5"/>
    </row>
    <row r="61" spans="1:18" x14ac:dyDescent="0.25">
      <c r="A61" s="70"/>
      <c r="B61" s="140"/>
      <c r="C61" s="141"/>
      <c r="D61" s="4"/>
      <c r="E61" s="5"/>
      <c r="F61" s="98"/>
      <c r="G61" s="98"/>
      <c r="H61" s="98"/>
      <c r="I61" s="5"/>
      <c r="J61" s="141"/>
      <c r="K61" s="5"/>
      <c r="L61" s="5"/>
      <c r="M61" s="5"/>
      <c r="N61" s="5"/>
    </row>
    <row r="62" spans="1:18" x14ac:dyDescent="0.25">
      <c r="A62" s="70"/>
      <c r="B62" s="140"/>
      <c r="C62" s="141"/>
      <c r="D62" s="4"/>
      <c r="E62" s="5"/>
      <c r="F62" s="98"/>
      <c r="G62" s="98"/>
      <c r="H62" s="98"/>
      <c r="I62" s="5"/>
      <c r="J62" s="141"/>
      <c r="K62" s="5"/>
      <c r="L62" s="5"/>
      <c r="M62" s="5"/>
      <c r="N62" s="5"/>
    </row>
    <row r="63" spans="1:18" x14ac:dyDescent="0.25">
      <c r="A63" s="70"/>
      <c r="B63" s="140"/>
      <c r="C63" s="141"/>
      <c r="D63" s="4"/>
      <c r="E63" s="5"/>
      <c r="F63" s="98"/>
      <c r="G63" s="98"/>
      <c r="H63" s="98"/>
      <c r="I63" s="5"/>
      <c r="J63" s="141"/>
      <c r="K63" s="5"/>
      <c r="L63" s="5"/>
      <c r="M63" s="5"/>
      <c r="N63" s="5"/>
    </row>
    <row r="64" spans="1:18" x14ac:dyDescent="0.25">
      <c r="A64" s="70"/>
      <c r="B64" s="140"/>
      <c r="C64" s="141"/>
      <c r="D64" s="4"/>
      <c r="E64" s="5"/>
      <c r="F64" s="98"/>
      <c r="G64" s="98"/>
      <c r="H64" s="98"/>
      <c r="I64" s="5"/>
      <c r="J64" s="141"/>
      <c r="K64" s="5"/>
      <c r="L64" s="5"/>
      <c r="M64" s="5"/>
      <c r="N64" s="5"/>
    </row>
    <row r="65" spans="1:14" x14ac:dyDescent="0.25">
      <c r="A65" s="70"/>
      <c r="B65" s="140"/>
      <c r="C65" s="136"/>
      <c r="D65" s="4"/>
      <c r="E65" s="5"/>
      <c r="F65" s="98"/>
      <c r="G65" s="98"/>
      <c r="H65" s="98"/>
      <c r="I65" s="5"/>
      <c r="J65" s="141"/>
      <c r="K65" s="5"/>
      <c r="L65" s="5"/>
      <c r="M65" s="5"/>
      <c r="N65" s="5"/>
    </row>
    <row r="66" spans="1:14" x14ac:dyDescent="0.25">
      <c r="A66" s="70"/>
      <c r="B66" s="140"/>
      <c r="C66" s="136"/>
      <c r="D66" s="4"/>
      <c r="E66" s="5"/>
      <c r="F66" s="98"/>
      <c r="G66" s="98"/>
      <c r="H66" s="98"/>
      <c r="I66" s="5"/>
      <c r="J66" s="141"/>
      <c r="K66" s="5"/>
      <c r="L66" s="5"/>
      <c r="M66" s="5"/>
      <c r="N66" s="5"/>
    </row>
    <row r="67" spans="1:14" x14ac:dyDescent="0.25">
      <c r="A67" s="70"/>
      <c r="B67" s="140"/>
      <c r="C67" s="136"/>
      <c r="D67" s="4"/>
      <c r="E67" s="5"/>
      <c r="F67" s="98"/>
      <c r="G67" s="98"/>
      <c r="H67" s="98"/>
      <c r="I67" s="5"/>
      <c r="J67" s="141"/>
      <c r="K67" s="5"/>
      <c r="L67" s="5"/>
      <c r="M67" s="5"/>
      <c r="N67" s="5"/>
    </row>
    <row r="68" spans="1:14" x14ac:dyDescent="0.25">
      <c r="A68" s="70"/>
      <c r="B68" s="140"/>
      <c r="C68" s="141"/>
      <c r="D68" s="4"/>
      <c r="E68" s="5"/>
      <c r="F68" s="98"/>
      <c r="G68" s="98"/>
      <c r="H68" s="98"/>
      <c r="I68" s="5"/>
      <c r="J68" s="141"/>
      <c r="K68" s="5"/>
      <c r="L68" s="5"/>
      <c r="M68" s="5"/>
      <c r="N68" s="5"/>
    </row>
    <row r="69" spans="1:14" x14ac:dyDescent="0.25">
      <c r="A69" s="70"/>
      <c r="B69" s="140"/>
      <c r="C69" s="143"/>
      <c r="D69" s="4"/>
      <c r="E69" s="5"/>
      <c r="F69" s="98"/>
      <c r="G69" s="98"/>
      <c r="H69" s="98"/>
      <c r="I69" s="5"/>
      <c r="J69" s="141"/>
      <c r="K69" s="5"/>
      <c r="L69" s="5"/>
      <c r="M69" s="5"/>
      <c r="N69" s="5"/>
    </row>
    <row r="70" spans="1:14" x14ac:dyDescent="0.25">
      <c r="A70" s="70"/>
      <c r="B70" s="140"/>
      <c r="C70" s="136"/>
      <c r="D70" s="4"/>
      <c r="E70" s="5"/>
      <c r="F70" s="98"/>
      <c r="G70" s="98"/>
      <c r="H70" s="98"/>
      <c r="I70" s="5"/>
      <c r="J70" s="141"/>
      <c r="K70" s="5"/>
      <c r="L70" s="5"/>
      <c r="M70" s="5"/>
      <c r="N70" s="5"/>
    </row>
    <row r="71" spans="1:14" x14ac:dyDescent="0.25">
      <c r="A71" s="70"/>
      <c r="B71" s="140"/>
      <c r="C71" s="136"/>
      <c r="D71" s="4"/>
      <c r="E71" s="5"/>
      <c r="F71" s="98"/>
      <c r="G71" s="98"/>
      <c r="H71" s="98"/>
      <c r="I71" s="5"/>
      <c r="J71" s="141"/>
      <c r="K71" s="5"/>
      <c r="L71" s="5"/>
      <c r="M71" s="5"/>
      <c r="N71" s="5"/>
    </row>
    <row r="72" spans="1:14" x14ac:dyDescent="0.25">
      <c r="A72" s="70"/>
      <c r="B72" s="140"/>
      <c r="C72" s="136"/>
      <c r="D72" s="4"/>
      <c r="E72" s="5"/>
      <c r="F72" s="98"/>
      <c r="G72" s="98"/>
      <c r="H72" s="98"/>
      <c r="I72" s="5"/>
      <c r="J72" s="141"/>
      <c r="K72" s="5"/>
      <c r="L72" s="5"/>
      <c r="M72" s="5"/>
      <c r="N72" s="5"/>
    </row>
    <row r="73" spans="1:14" x14ac:dyDescent="0.25">
      <c r="A73" s="70"/>
      <c r="B73" s="140"/>
      <c r="C73" s="136"/>
      <c r="D73" s="4"/>
      <c r="E73" s="5"/>
      <c r="F73" s="98"/>
      <c r="G73" s="98"/>
      <c r="H73" s="98"/>
      <c r="I73" s="5"/>
      <c r="J73" s="141"/>
      <c r="K73" s="5"/>
      <c r="L73" s="5"/>
      <c r="M73" s="5"/>
      <c r="N73" s="5"/>
    </row>
    <row r="74" spans="1:14" x14ac:dyDescent="0.25">
      <c r="A74" s="70"/>
      <c r="B74" s="140"/>
      <c r="C74" s="136"/>
      <c r="D74" s="4"/>
      <c r="E74" s="5"/>
      <c r="F74" s="98"/>
      <c r="G74" s="98"/>
      <c r="H74" s="98"/>
      <c r="I74" s="5"/>
      <c r="J74" s="141"/>
      <c r="K74" s="5"/>
      <c r="L74" s="5"/>
      <c r="M74" s="5"/>
      <c r="N74" s="5"/>
    </row>
    <row r="75" spans="1:14" x14ac:dyDescent="0.25">
      <c r="A75" s="70"/>
      <c r="B75" s="140"/>
      <c r="C75" s="136"/>
      <c r="D75" s="4"/>
      <c r="E75" s="5"/>
      <c r="F75" s="98"/>
      <c r="G75" s="98"/>
      <c r="H75" s="98"/>
      <c r="I75" s="5"/>
      <c r="J75" s="141"/>
      <c r="K75" s="5"/>
      <c r="L75" s="5"/>
      <c r="M75" s="5"/>
      <c r="N75" s="5"/>
    </row>
    <row r="76" spans="1:14" x14ac:dyDescent="0.25">
      <c r="A76" s="70"/>
      <c r="B76" s="140"/>
      <c r="C76" s="136"/>
      <c r="D76" s="4"/>
      <c r="E76" s="5"/>
      <c r="F76" s="98"/>
      <c r="G76" s="98"/>
      <c r="H76" s="98"/>
      <c r="I76" s="5"/>
      <c r="J76" s="141"/>
      <c r="K76" s="5"/>
      <c r="L76" s="5"/>
      <c r="M76" s="5"/>
      <c r="N76" s="5"/>
    </row>
    <row r="77" spans="1:14" x14ac:dyDescent="0.25">
      <c r="A77" s="70"/>
      <c r="B77" s="140"/>
      <c r="C77" s="136"/>
      <c r="D77" s="4"/>
      <c r="E77" s="5"/>
      <c r="F77" s="98"/>
      <c r="G77" s="98"/>
      <c r="H77" s="98"/>
      <c r="I77" s="5"/>
      <c r="J77" s="141"/>
      <c r="K77" s="5"/>
      <c r="L77" s="5"/>
      <c r="M77" s="5"/>
      <c r="N77" s="5"/>
    </row>
    <row r="78" spans="1:14" x14ac:dyDescent="0.25">
      <c r="A78" s="70"/>
      <c r="B78" s="140"/>
      <c r="C78" s="141"/>
      <c r="D78" s="4"/>
      <c r="E78" s="5"/>
      <c r="F78" s="98"/>
      <c r="G78" s="98"/>
      <c r="H78" s="98"/>
      <c r="I78" s="5"/>
      <c r="J78" s="141"/>
      <c r="K78" s="5"/>
      <c r="L78" s="5"/>
      <c r="M78" s="5"/>
      <c r="N78" s="5"/>
    </row>
    <row r="79" spans="1:14" x14ac:dyDescent="0.25">
      <c r="A79" s="70"/>
      <c r="B79" s="140"/>
      <c r="C79" s="136"/>
      <c r="D79" s="4"/>
      <c r="E79" s="5"/>
      <c r="F79" s="98"/>
      <c r="G79" s="98"/>
      <c r="H79" s="98"/>
      <c r="I79" s="5"/>
      <c r="J79" s="141"/>
      <c r="K79" s="5"/>
      <c r="L79" s="5"/>
      <c r="M79" s="5"/>
      <c r="N79" s="5"/>
    </row>
    <row r="80" spans="1:14" x14ac:dyDescent="0.25">
      <c r="A80" s="70"/>
      <c r="B80" s="140"/>
      <c r="C80" s="136"/>
      <c r="D80" s="4"/>
      <c r="E80" s="5"/>
      <c r="F80" s="98"/>
      <c r="G80" s="98"/>
      <c r="H80" s="98"/>
      <c r="I80" s="5"/>
      <c r="J80" s="141"/>
      <c r="K80" s="5"/>
      <c r="L80" s="5"/>
      <c r="M80" s="5"/>
      <c r="N80" s="5"/>
    </row>
    <row r="81" spans="1:14" x14ac:dyDescent="0.25">
      <c r="A81" s="70"/>
      <c r="B81" s="140"/>
      <c r="C81" s="136"/>
      <c r="D81" s="4"/>
      <c r="E81" s="5"/>
      <c r="F81" s="98"/>
      <c r="G81" s="98"/>
      <c r="H81" s="98"/>
      <c r="I81" s="5"/>
      <c r="J81" s="141"/>
      <c r="K81" s="5"/>
      <c r="L81" s="5"/>
      <c r="M81" s="5"/>
      <c r="N81" s="5"/>
    </row>
    <row r="82" spans="1:14" x14ac:dyDescent="0.25">
      <c r="A82" s="70"/>
      <c r="B82" s="140"/>
      <c r="C82" s="136"/>
      <c r="D82" s="4"/>
      <c r="E82" s="5"/>
      <c r="F82" s="98"/>
      <c r="G82" s="98"/>
      <c r="H82" s="98"/>
      <c r="I82" s="5"/>
      <c r="J82" s="141"/>
      <c r="K82" s="5"/>
      <c r="L82" s="5"/>
      <c r="M82" s="5"/>
      <c r="N82" s="5"/>
    </row>
    <row r="83" spans="1:14" x14ac:dyDescent="0.25">
      <c r="A83" s="70"/>
      <c r="B83" s="140"/>
      <c r="C83" s="136"/>
      <c r="D83" s="4"/>
      <c r="E83" s="5"/>
      <c r="F83" s="98"/>
      <c r="G83" s="98"/>
      <c r="H83" s="98"/>
      <c r="I83" s="5"/>
      <c r="J83" s="141"/>
      <c r="K83" s="5"/>
      <c r="L83" s="5"/>
      <c r="M83" s="5"/>
      <c r="N83" s="5"/>
    </row>
    <row r="84" spans="1:14" x14ac:dyDescent="0.25">
      <c r="A84" s="70"/>
      <c r="B84" s="140"/>
      <c r="C84" s="136"/>
      <c r="D84" s="4"/>
      <c r="E84" s="5"/>
      <c r="F84" s="98"/>
      <c r="G84" s="98"/>
      <c r="H84" s="98"/>
      <c r="I84" s="5"/>
      <c r="J84" s="141"/>
      <c r="K84" s="5"/>
      <c r="L84" s="5"/>
      <c r="M84" s="5"/>
      <c r="N84" s="5"/>
    </row>
    <row r="85" spans="1:14" x14ac:dyDescent="0.25">
      <c r="A85" s="70"/>
      <c r="B85" s="140"/>
      <c r="C85" s="136"/>
      <c r="D85" s="4"/>
      <c r="E85" s="5"/>
      <c r="F85" s="98"/>
      <c r="G85" s="98"/>
      <c r="H85" s="98"/>
      <c r="I85" s="5"/>
      <c r="J85" s="141"/>
      <c r="K85" s="5"/>
      <c r="L85" s="5"/>
      <c r="M85" s="5"/>
      <c r="N85" s="5"/>
    </row>
    <row r="86" spans="1:14" x14ac:dyDescent="0.25">
      <c r="A86" s="70"/>
      <c r="B86" s="140"/>
      <c r="C86" s="136"/>
      <c r="D86" s="4"/>
      <c r="E86" s="5"/>
      <c r="F86" s="98"/>
      <c r="G86" s="98"/>
      <c r="H86" s="98"/>
      <c r="I86" s="5"/>
      <c r="J86" s="141"/>
      <c r="K86" s="5"/>
      <c r="L86" s="5"/>
      <c r="M86" s="5"/>
      <c r="N86" s="5"/>
    </row>
    <row r="87" spans="1:14" x14ac:dyDescent="0.25">
      <c r="A87" s="70"/>
      <c r="B87" s="140"/>
      <c r="C87" s="136"/>
      <c r="D87" s="4"/>
      <c r="E87" s="5"/>
      <c r="F87" s="98"/>
      <c r="G87" s="98"/>
      <c r="H87" s="98"/>
      <c r="I87" s="5"/>
      <c r="J87" s="141"/>
      <c r="K87" s="5"/>
      <c r="L87" s="5"/>
      <c r="M87" s="5"/>
      <c r="N87" s="5"/>
    </row>
    <row r="88" spans="1:14" x14ac:dyDescent="0.25">
      <c r="A88" s="70"/>
      <c r="B88" s="140"/>
      <c r="C88" s="141"/>
      <c r="D88" s="4"/>
      <c r="E88" s="5"/>
      <c r="F88" s="98"/>
      <c r="G88" s="98"/>
      <c r="H88" s="98"/>
      <c r="I88" s="5"/>
      <c r="J88" s="141"/>
      <c r="K88" s="5"/>
      <c r="L88" s="5"/>
      <c r="M88" s="5"/>
      <c r="N88" s="5"/>
    </row>
    <row r="89" spans="1:14" x14ac:dyDescent="0.25">
      <c r="A89" s="70"/>
      <c r="B89" s="140"/>
      <c r="C89" s="136"/>
      <c r="D89" s="4"/>
      <c r="E89" s="5"/>
      <c r="F89" s="98"/>
      <c r="G89" s="98"/>
      <c r="H89" s="98"/>
      <c r="I89" s="5"/>
      <c r="J89" s="141"/>
      <c r="K89" s="5"/>
      <c r="L89" s="5"/>
      <c r="M89" s="5"/>
      <c r="N89" s="5"/>
    </row>
    <row r="90" spans="1:14" x14ac:dyDescent="0.25">
      <c r="A90" s="70"/>
      <c r="B90" s="140"/>
      <c r="C90" s="136"/>
      <c r="D90" s="4"/>
      <c r="E90" s="5"/>
      <c r="F90" s="98"/>
      <c r="G90" s="98"/>
      <c r="H90" s="98"/>
      <c r="I90" s="5"/>
      <c r="J90" s="141"/>
      <c r="K90" s="5"/>
      <c r="L90" s="5"/>
      <c r="M90" s="5"/>
      <c r="N90" s="5"/>
    </row>
    <row r="91" spans="1:14" x14ac:dyDescent="0.25">
      <c r="A91" s="70"/>
      <c r="B91" s="140"/>
      <c r="C91" s="136"/>
      <c r="D91" s="4"/>
      <c r="E91" s="5"/>
      <c r="F91" s="98"/>
      <c r="G91" s="98"/>
      <c r="H91" s="98"/>
      <c r="I91" s="5"/>
      <c r="J91" s="141"/>
      <c r="K91" s="5"/>
      <c r="L91" s="5"/>
      <c r="M91" s="5"/>
      <c r="N91" s="5"/>
    </row>
    <row r="92" spans="1:14" x14ac:dyDescent="0.25">
      <c r="A92" s="70"/>
      <c r="B92" s="140"/>
      <c r="C92" s="136"/>
      <c r="D92" s="4"/>
      <c r="E92" s="5"/>
      <c r="F92" s="98"/>
      <c r="G92" s="98"/>
      <c r="H92" s="98"/>
      <c r="I92" s="5"/>
      <c r="J92" s="141"/>
      <c r="K92" s="5"/>
      <c r="L92" s="5"/>
      <c r="M92" s="5"/>
      <c r="N92" s="5"/>
    </row>
    <row r="93" spans="1:14" x14ac:dyDescent="0.25">
      <c r="A93" s="70"/>
      <c r="B93" s="140"/>
      <c r="C93" s="141"/>
      <c r="D93" s="4"/>
      <c r="E93" s="5"/>
      <c r="F93" s="98"/>
      <c r="G93" s="98"/>
      <c r="H93" s="98"/>
      <c r="I93" s="5"/>
      <c r="J93" s="141"/>
      <c r="K93" s="5"/>
      <c r="L93" s="5"/>
      <c r="M93" s="5"/>
      <c r="N93" s="5"/>
    </row>
    <row r="94" spans="1:14" x14ac:dyDescent="0.25">
      <c r="A94" s="70"/>
      <c r="B94" s="140"/>
      <c r="C94" s="136"/>
      <c r="D94" s="4"/>
      <c r="E94" s="5"/>
      <c r="F94" s="98"/>
      <c r="G94" s="98"/>
      <c r="H94" s="98"/>
      <c r="I94" s="5"/>
      <c r="J94" s="141"/>
      <c r="K94" s="5"/>
      <c r="L94" s="5"/>
      <c r="M94" s="5"/>
      <c r="N94" s="5"/>
    </row>
    <row r="95" spans="1:14" x14ac:dyDescent="0.25">
      <c r="A95" s="70"/>
      <c r="B95" s="140"/>
      <c r="C95" s="136"/>
      <c r="D95" s="4"/>
      <c r="E95" s="5"/>
      <c r="F95" s="98"/>
      <c r="G95" s="98"/>
      <c r="H95" s="98"/>
      <c r="I95" s="5"/>
      <c r="J95" s="141"/>
      <c r="K95" s="5"/>
      <c r="L95" s="5"/>
      <c r="M95" s="5"/>
      <c r="N95" s="5"/>
    </row>
    <row r="96" spans="1:14" x14ac:dyDescent="0.25">
      <c r="A96" s="70"/>
      <c r="B96" s="140"/>
      <c r="C96" s="136"/>
      <c r="D96" s="4"/>
      <c r="E96" s="5"/>
      <c r="F96" s="98"/>
      <c r="G96" s="98"/>
      <c r="H96" s="98"/>
      <c r="I96" s="5"/>
      <c r="J96" s="141"/>
      <c r="K96" s="5"/>
      <c r="L96" s="5"/>
      <c r="M96" s="5"/>
      <c r="N96" s="5"/>
    </row>
    <row r="97" spans="1:14" x14ac:dyDescent="0.25">
      <c r="A97" s="70"/>
      <c r="B97" s="140"/>
      <c r="C97" s="136"/>
      <c r="D97" s="4"/>
      <c r="E97" s="5"/>
      <c r="F97" s="98"/>
      <c r="G97" s="98"/>
      <c r="H97" s="98"/>
      <c r="I97" s="5"/>
      <c r="J97" s="141"/>
      <c r="K97" s="5"/>
      <c r="L97" s="5"/>
      <c r="M97" s="5"/>
      <c r="N97" s="5"/>
    </row>
    <row r="98" spans="1:14" x14ac:dyDescent="0.25">
      <c r="A98" s="70"/>
      <c r="B98" s="140"/>
      <c r="C98" s="136"/>
      <c r="D98" s="4"/>
      <c r="E98" s="5"/>
      <c r="F98" s="98"/>
      <c r="G98" s="98"/>
      <c r="H98" s="98"/>
      <c r="I98" s="5"/>
      <c r="J98" s="141"/>
      <c r="K98" s="5"/>
      <c r="L98" s="5"/>
      <c r="M98" s="5"/>
      <c r="N98" s="5"/>
    </row>
    <row r="99" spans="1:14" x14ac:dyDescent="0.25">
      <c r="A99" s="70"/>
      <c r="B99" s="140"/>
      <c r="C99" s="136"/>
      <c r="D99" s="4"/>
      <c r="E99" s="5"/>
      <c r="F99" s="98"/>
      <c r="G99" s="98"/>
      <c r="H99" s="98"/>
      <c r="I99" s="5"/>
      <c r="J99" s="141"/>
      <c r="K99" s="5"/>
      <c r="L99" s="5"/>
      <c r="M99" s="5"/>
      <c r="N99" s="5"/>
    </row>
    <row r="100" spans="1:14" x14ac:dyDescent="0.25">
      <c r="A100" s="70"/>
      <c r="B100" s="140"/>
      <c r="C100" s="136"/>
      <c r="D100" s="4"/>
      <c r="E100" s="5"/>
      <c r="F100" s="98"/>
      <c r="G100" s="98"/>
      <c r="H100" s="98"/>
      <c r="I100" s="5"/>
      <c r="J100" s="141"/>
      <c r="K100" s="5"/>
      <c r="L100" s="5"/>
      <c r="M100" s="5"/>
      <c r="N100" s="5"/>
    </row>
    <row r="101" spans="1:14" x14ac:dyDescent="0.25">
      <c r="A101" s="70"/>
      <c r="B101" s="140"/>
      <c r="C101" s="136"/>
      <c r="D101" s="4"/>
      <c r="E101" s="5"/>
      <c r="F101" s="98"/>
      <c r="G101" s="98"/>
      <c r="H101" s="98"/>
      <c r="I101" s="5"/>
      <c r="J101" s="141"/>
      <c r="K101" s="5"/>
      <c r="L101" s="5"/>
      <c r="M101" s="5"/>
      <c r="N101" s="5"/>
    </row>
    <row r="102" spans="1:14" x14ac:dyDescent="0.25">
      <c r="A102" s="70"/>
      <c r="B102" s="140"/>
      <c r="C102" s="141"/>
      <c r="D102" s="4"/>
      <c r="E102" s="144"/>
      <c r="F102" s="98"/>
      <c r="G102" s="98"/>
      <c r="H102" s="98"/>
      <c r="I102" s="5"/>
      <c r="J102" s="143"/>
      <c r="K102" s="5"/>
      <c r="L102" s="5"/>
      <c r="M102" s="5"/>
      <c r="N102" s="5"/>
    </row>
    <row r="103" spans="1:14" x14ac:dyDescent="0.25">
      <c r="A103" s="70"/>
      <c r="B103" s="145"/>
      <c r="C103" s="136"/>
      <c r="D103" s="4"/>
      <c r="E103" s="5"/>
      <c r="F103" s="98"/>
      <c r="G103" s="98"/>
      <c r="H103" s="98"/>
      <c r="I103" s="5"/>
      <c r="J103" s="143"/>
      <c r="K103" s="5"/>
      <c r="L103" s="5"/>
      <c r="M103" s="5"/>
      <c r="N103" s="5"/>
    </row>
    <row r="104" spans="1:14" x14ac:dyDescent="0.25">
      <c r="A104" s="70"/>
      <c r="B104" s="140"/>
      <c r="C104" s="141"/>
      <c r="D104" s="4"/>
      <c r="E104" s="5"/>
      <c r="F104" s="98"/>
      <c r="G104" s="98"/>
      <c r="H104" s="98"/>
      <c r="I104" s="5"/>
      <c r="J104" s="143"/>
      <c r="K104" s="5"/>
      <c r="L104" s="5"/>
      <c r="M104" s="5"/>
      <c r="N104" s="5"/>
    </row>
    <row r="105" spans="1:14" x14ac:dyDescent="0.25">
      <c r="A105" s="70"/>
      <c r="B105" s="146"/>
      <c r="C105" s="136"/>
      <c r="D105" s="147"/>
      <c r="E105" s="5"/>
      <c r="F105" s="98"/>
      <c r="G105" s="98"/>
      <c r="H105" s="98"/>
      <c r="I105" s="5"/>
      <c r="J105" s="148"/>
      <c r="K105" s="5"/>
      <c r="L105" s="149"/>
      <c r="M105" s="5"/>
      <c r="N105" s="5"/>
    </row>
    <row r="106" spans="1:14" x14ac:dyDescent="0.25">
      <c r="A106" s="70"/>
      <c r="B106" s="71"/>
      <c r="C106" s="71"/>
      <c r="D106" s="71"/>
      <c r="E106" s="71"/>
      <c r="F106" s="71"/>
      <c r="G106" s="71"/>
      <c r="H106" s="71"/>
      <c r="I106" s="71"/>
      <c r="J106" s="71"/>
      <c r="K106" s="71"/>
      <c r="L106" s="70"/>
      <c r="M106" s="70"/>
      <c r="N106" s="70"/>
    </row>
    <row r="107" spans="1:14" x14ac:dyDescent="0.25">
      <c r="A107" s="70"/>
      <c r="B107" s="71"/>
      <c r="C107" s="71"/>
      <c r="D107" s="71"/>
      <c r="E107" s="71"/>
      <c r="F107" s="71"/>
      <c r="G107" s="71"/>
      <c r="H107" s="71"/>
      <c r="I107" s="71"/>
      <c r="J107" s="71"/>
      <c r="K107" s="71"/>
      <c r="L107" s="70"/>
      <c r="M107" s="70"/>
      <c r="N107" s="70"/>
    </row>
    <row r="108" spans="1:14" x14ac:dyDescent="0.25">
      <c r="A108" s="70"/>
      <c r="B108" s="71"/>
      <c r="C108" s="71"/>
      <c r="D108" s="71"/>
      <c r="E108" s="71"/>
      <c r="F108" s="71"/>
      <c r="G108" s="71"/>
      <c r="H108" s="71"/>
      <c r="I108" s="71"/>
      <c r="J108" s="71"/>
      <c r="K108" s="71"/>
      <c r="L108" s="70"/>
      <c r="M108" s="7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68" priority="127">
      <formula>$A$11=2</formula>
    </cfRule>
    <cfRule type="expression" dxfId="267" priority="128">
      <formula>$A$11=3</formula>
    </cfRule>
    <cfRule type="expression" dxfId="266" priority="129">
      <formula>$A$11=1</formula>
    </cfRule>
  </conditionalFormatting>
  <conditionalFormatting sqref="K15:L16">
    <cfRule type="expression" dxfId="265" priority="124">
      <formula>$H$17="CCI (CC Intégral)"</formula>
    </cfRule>
  </conditionalFormatting>
  <conditionalFormatting sqref="O15">
    <cfRule type="expression" dxfId="264" priority="121">
      <formula>$A$11=2</formula>
    </cfRule>
    <cfRule type="expression" dxfId="263" priority="122">
      <formula>$A$11=3</formula>
    </cfRule>
    <cfRule type="expression" dxfId="262" priority="123">
      <formula>$A$11=1</formula>
    </cfRule>
  </conditionalFormatting>
  <conditionalFormatting sqref="P15:Q15">
    <cfRule type="expression" dxfId="261" priority="118">
      <formula>$A$11=2</formula>
    </cfRule>
    <cfRule type="expression" dxfId="260" priority="119">
      <formula>$A$11=3</formula>
    </cfRule>
    <cfRule type="expression" dxfId="259" priority="120">
      <formula>$A$11=1</formula>
    </cfRule>
  </conditionalFormatting>
  <conditionalFormatting sqref="P16:Q16">
    <cfRule type="expression" dxfId="258" priority="115">
      <formula>$A$11=2</formula>
    </cfRule>
    <cfRule type="expression" dxfId="257" priority="116">
      <formula>$A$11=4</formula>
    </cfRule>
    <cfRule type="expression" dxfId="256" priority="117">
      <formula>$A$11=1</formula>
    </cfRule>
  </conditionalFormatting>
  <conditionalFormatting sqref="O16">
    <cfRule type="expression" dxfId="255" priority="112">
      <formula>$A$11=2</formula>
    </cfRule>
    <cfRule type="expression" dxfId="254" priority="113">
      <formula>$A$11=4</formula>
    </cfRule>
    <cfRule type="expression" dxfId="253" priority="114">
      <formula>$A$11=1</formula>
    </cfRule>
  </conditionalFormatting>
  <conditionalFormatting sqref="I27:I35 I37:I105 K27:L35 K37:L105">
    <cfRule type="expression" dxfId="252" priority="104">
      <formula>$H27="CCI (CC Intégral)"</formula>
    </cfRule>
  </conditionalFormatting>
  <conditionalFormatting sqref="I27:J35 I37:J105">
    <cfRule type="expression" dxfId="251" priority="103">
      <formula>$H27="CT (Contrôle terminal)"</formula>
    </cfRule>
  </conditionalFormatting>
  <conditionalFormatting sqref="I36 K36:L36">
    <cfRule type="expression" dxfId="250" priority="100">
      <formula>$H36="CCI (CC Intégral)"</formula>
    </cfRule>
  </conditionalFormatting>
  <conditionalFormatting sqref="I36:J36">
    <cfRule type="expression" dxfId="249" priority="99">
      <formula>$H36="CT (Contrôle terminal)"</formula>
    </cfRule>
  </conditionalFormatting>
  <conditionalFormatting sqref="I18:I21 I23:I26 K18:L21 K23:L26">
    <cfRule type="expression" dxfId="248" priority="98">
      <formula>$H18="CCI (CC Intégral)"</formula>
    </cfRule>
  </conditionalFormatting>
  <conditionalFormatting sqref="I18:J21 I23:J26">
    <cfRule type="expression" dxfId="247" priority="97">
      <formula>$H18="CT (Contrôle terminal)"</formula>
    </cfRule>
  </conditionalFormatting>
  <conditionalFormatting sqref="K17:L17 I17">
    <cfRule type="expression" dxfId="246" priority="95">
      <formula>$H17="CCI (CC Intégral)"</formula>
    </cfRule>
  </conditionalFormatting>
  <conditionalFormatting sqref="I17:J17">
    <cfRule type="expression" dxfId="245" priority="96">
      <formula>$H17="CT (Contrôle terminal)"</formula>
    </cfRule>
  </conditionalFormatting>
  <conditionalFormatting sqref="I22 K22:L22">
    <cfRule type="expression" dxfId="244" priority="94">
      <formula>$H22="CCI (CC Intégral)"</formula>
    </cfRule>
  </conditionalFormatting>
  <conditionalFormatting sqref="I22:J22">
    <cfRule type="expression" dxfId="243" priority="93">
      <formula>$H22="CT (Contrôle terminal)"</formula>
    </cfRule>
  </conditionalFormatting>
  <dataValidations count="5">
    <dataValidation type="list" allowBlank="1" showInputMessage="1" showErrorMessage="1" sqref="M17:M52 K17:K52" xr:uid="{00000000-0002-0000-0A00-000000000000}">
      <formula1>Nature_contrôle</formula1>
    </dataValidation>
    <dataValidation type="list" allowBlank="1" showInputMessage="1" showErrorMessage="1" sqref="H17:H52" xr:uid="{00000000-0002-0000-0A00-000001000000}">
      <formula1>Type_contrôle</formula1>
    </dataValidation>
    <dataValidation type="list" allowBlank="1" showInputMessage="1" showErrorMessage="1" sqref="A17:A52" xr:uid="{00000000-0002-0000-0A00-000002000000}">
      <formula1>Nat_ELP</formula1>
    </dataValidation>
    <dataValidation type="list" allowBlank="1" showInputMessage="1" showErrorMessage="1" sqref="F17:G52" xr:uid="{00000000-0002-0000-0A00-000003000000}">
      <formula1>"Oui,Non"</formula1>
    </dataValidation>
    <dataValidation type="list" allowBlank="1" showInputMessage="1" showErrorMessage="1" errorTitle="Nature" error="Utiliser la liste déroulante" promptTitle="Nature" prompt="Utiliser la liste déroulante" sqref="O17:P52" xr:uid="{00000000-0002-0000-0A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758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758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9" id="{9506C38E-C547-4CD4-BC69-348B4595EE61}">
            <xm:f>'Fiche générale'!$B$5="Seconde chance"</xm:f>
            <x14:dxf>
              <fill>
                <patternFill>
                  <bgColor theme="1"/>
                </patternFill>
              </fill>
            </x14:dxf>
          </x14:cfRule>
          <x14:cfRule type="expression" priority="125" id="{EA02AE0F-4AA6-47A0-B773-EFA393FFCBB3}">
            <xm:f>'Fiche générale'!$B$5="Session unique"</xm:f>
            <x14:dxf>
              <fill>
                <patternFill>
                  <bgColor theme="1"/>
                </patternFill>
              </fill>
            </x14:dxf>
          </x14:cfRule>
          <x14:cfRule type="expression" priority="126" id="{83A174BE-19CE-41F6-85A2-9D11550A31BF}">
            <xm:f>'\Volumes\Mes Documents\DEVE\Cellule APOGEE\2018 MODULO\MCC\D:\Volumes\Mes Documents\DEVE\Cellule APOGEE\2018 MODULO\MCC\[Modèle MCC-LP.xlsx]Fiche générale'!#REF!="Session unique"</xm:f>
            <x14:dxf>
              <fill>
                <patternFill>
                  <bgColor theme="1"/>
                </patternFill>
              </fill>
            </x14:dxf>
          </x14:cfRule>
          <xm:sqref>M14:N105</xm:sqref>
        </x14:conditionalFormatting>
        <x14:conditionalFormatting xmlns:xm="http://schemas.microsoft.com/office/excel/2006/main">
          <x14:cfRule type="expression" priority="108" id="{23AB56AD-AAFA-4F8C-8426-B1C0694FAFD5}">
            <xm:f>'Fiche générale'!$B$5="Deux sessions"</xm:f>
            <x14:dxf>
              <fill>
                <patternFill>
                  <bgColor theme="1"/>
                </patternFill>
              </fill>
            </x14:dxf>
          </x14:cfRule>
          <x14:cfRule type="expression" priority="110" id="{C335479F-88D2-4563-A0FA-BEB277A59B66}">
            <xm:f>'\Users\beluafi\Desktop\DOC Maquette - MCC\[MCC-Portail &amp; L1 L2.xlsx]Fiche générale'!#REF!="Deux sessions"</xm:f>
            <x14:dxf>
              <fill>
                <patternFill>
                  <bgColor theme="1"/>
                </patternFill>
              </fill>
            </x14:dxf>
          </x14:cfRule>
          <x14:cfRule type="expression" priority="111" id="{A465633E-57A8-4B45-95D0-EF2C307956EF}">
            <xm:f>'Z:\DEVE\Cellule APOGEE\2018 MODULO\MCC\[Modèle MCC- L1 L2 double licence.xlsx]Fiche générale'!#REF!="Deux sessions"</xm:f>
            <x14:dxf>
              <fill>
                <patternFill>
                  <bgColor theme="1"/>
                </patternFill>
              </fill>
            </x14:dxf>
          </x14:cfRule>
          <xm:sqref>O14:R16 O40:R52 O17:O39 R22 R27:R39</xm:sqref>
        </x14:conditionalFormatting>
        <x14:conditionalFormatting xmlns:xm="http://schemas.microsoft.com/office/excel/2006/main">
          <x14:cfRule type="expression" priority="107" id="{747755ED-890F-4F31-A816-0F377FDAD1C9}">
            <xm:f>'Fiche générale'!$B$5="Session unique"</xm:f>
            <x14:dxf>
              <fill>
                <patternFill>
                  <bgColor theme="1"/>
                </patternFill>
              </fill>
            </x14:dxf>
          </x14:cfRule>
          <xm:sqref>M14:R16 M40:R52 M17:O39 R22 M53:N105 R27:R39</xm:sqref>
        </x14:conditionalFormatting>
        <x14:conditionalFormatting xmlns:xm="http://schemas.microsoft.com/office/excel/2006/main">
          <x14:cfRule type="expression" priority="105" id="{76EEF68A-5E2F-4771-BD5E-BF461408028E}">
            <xm:f>'\Users\Sophie Pluton\Documents\Master info 20-21 - Version finale\[MCC - Master INFORMATIQUE - DS4H - 2020-21 - VF.xlsx]Fiche générale'!#REF!="Session unique"</xm:f>
            <x14:dxf>
              <fill>
                <patternFill>
                  <bgColor theme="1"/>
                </patternFill>
              </fill>
            </x14:dxf>
          </x14:cfRule>
          <x14:cfRule type="expression" priority="106" id="{ED927090-3316-432C-B163-8BA1EAE7FBCE}">
            <xm:f>'\Volumes\Mes Documents\DEVE\Cellule APOGEE\2018 MODULO\MCC\D:\Volumes\Mes Documents\DEVE\Cellule APOGEE\2018 MODULO\MCC\[Modèle MCC-LP.xlsx]Fiche générale'!#REF!="Session unique"</xm:f>
            <x14:dxf>
              <fill>
                <patternFill>
                  <bgColor theme="1"/>
                </patternFill>
              </fill>
            </x14:dxf>
          </x14:cfRule>
          <xm:sqref>P37:Q37 P39:Q39</xm:sqref>
        </x14:conditionalFormatting>
        <x14:conditionalFormatting xmlns:xm="http://schemas.microsoft.com/office/excel/2006/main">
          <x14:cfRule type="expression" priority="70" id="{43EE78F9-4CAF-415D-AD50-3DC8DC89285E}">
            <xm:f>'Fiche générale'!$B$5="Deux sessions"</xm:f>
            <x14:dxf>
              <fill>
                <patternFill>
                  <bgColor theme="1"/>
                </patternFill>
              </fill>
            </x14:dxf>
          </x14:cfRule>
          <x14:cfRule type="expression" priority="71" id="{484280BA-D2EB-4C00-BFE9-0E326BAAA4B2}">
            <xm:f>'\Users\beluafi\Desktop\DOC Maquette - MCC\[MCC-Portail &amp; L1 L2.xlsx]Fiche générale'!#REF!="Deux sessions"</xm:f>
            <x14:dxf>
              <fill>
                <patternFill>
                  <bgColor theme="1"/>
                </patternFill>
              </fill>
            </x14:dxf>
          </x14:cfRule>
          <x14:cfRule type="expression" priority="72" id="{B1F52BA3-7704-4647-B474-0F4B3BE1FC0F}">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69" id="{7430421A-FBDC-4EE1-A337-5E30CBF2ADCD}">
            <xm:f>'Fiche générale'!$B$5="Session unique"</xm:f>
            <x14:dxf>
              <fill>
                <patternFill>
                  <bgColor theme="1"/>
                </patternFill>
              </fill>
            </x14:dxf>
          </x14:cfRule>
          <xm:sqref>R17</xm:sqref>
        </x14:conditionalFormatting>
        <x14:conditionalFormatting xmlns:xm="http://schemas.microsoft.com/office/excel/2006/main">
          <x14:cfRule type="expression" priority="50" id="{B0D763B8-3729-4353-9A9E-5FCAA7F25E93}">
            <xm:f>'Fiche générale'!$B$5="Deux sessions"</xm:f>
            <x14:dxf>
              <fill>
                <patternFill>
                  <bgColor theme="1"/>
                </patternFill>
              </fill>
            </x14:dxf>
          </x14:cfRule>
          <x14:cfRule type="expression" priority="51" id="{7D385A88-F053-408E-A3BA-60990D7A4D02}">
            <xm:f>'\Users\beluafi\Desktop\DOC Maquette - MCC\[MCC-Portail &amp; L1 L2.xlsx]Fiche générale'!#REF!="Deux sessions"</xm:f>
            <x14:dxf>
              <fill>
                <patternFill>
                  <bgColor theme="1"/>
                </patternFill>
              </fill>
            </x14:dxf>
          </x14:cfRule>
          <x14:cfRule type="expression" priority="52" id="{C2DC2F19-9618-4A1F-9F64-085595B17E21}">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49" id="{30D26AFA-81B9-435B-BAD3-4A2F4D8396CF}">
            <xm:f>'Fiche générale'!$B$5="Session unique"</xm:f>
            <x14:dxf>
              <fill>
                <patternFill>
                  <bgColor theme="1"/>
                </patternFill>
              </fill>
            </x14:dxf>
          </x14:cfRule>
          <xm:sqref>R18</xm:sqref>
        </x14:conditionalFormatting>
        <x14:conditionalFormatting xmlns:xm="http://schemas.microsoft.com/office/excel/2006/main">
          <x14:cfRule type="expression" priority="46" id="{B7876683-21B5-47D6-BB54-D9D99693D311}">
            <xm:f>'Fiche générale'!$B$5="Deux sessions"</xm:f>
            <x14:dxf>
              <fill>
                <patternFill>
                  <bgColor theme="1"/>
                </patternFill>
              </fill>
            </x14:dxf>
          </x14:cfRule>
          <x14:cfRule type="expression" priority="47" id="{383F8460-9463-476F-9C8F-B19909986668}">
            <xm:f>'\Users\beluafi\Desktop\DOC Maquette - MCC\[MCC-Portail &amp; L1 L2.xlsx]Fiche générale'!#REF!="Deux sessions"</xm:f>
            <x14:dxf>
              <fill>
                <patternFill>
                  <bgColor theme="1"/>
                </patternFill>
              </fill>
            </x14:dxf>
          </x14:cfRule>
          <x14:cfRule type="expression" priority="48" id="{2CFF9634-DD82-4999-B56E-04C7BB81BABF}">
            <xm:f>'Z:\DEVE\Cellule APOGEE\2018 MODULO\MCC\[Modèle MCC- L1 L2 double licence.xlsx]Fiche générale'!#REF!="Deux sessions"</xm:f>
            <x14:dxf>
              <fill>
                <patternFill>
                  <bgColor theme="1"/>
                </patternFill>
              </fill>
            </x14:dxf>
          </x14:cfRule>
          <xm:sqref>R23</xm:sqref>
        </x14:conditionalFormatting>
        <x14:conditionalFormatting xmlns:xm="http://schemas.microsoft.com/office/excel/2006/main">
          <x14:cfRule type="expression" priority="45" id="{E37789C8-35B1-46E9-9099-E13593754DBF}">
            <xm:f>'Fiche générale'!$B$5="Session unique"</xm:f>
            <x14:dxf>
              <fill>
                <patternFill>
                  <bgColor theme="1"/>
                </patternFill>
              </fill>
            </x14:dxf>
          </x14:cfRule>
          <xm:sqref>R23</xm:sqref>
        </x14:conditionalFormatting>
        <x14:conditionalFormatting xmlns:xm="http://schemas.microsoft.com/office/excel/2006/main">
          <x14:cfRule type="expression" priority="30" id="{289106D2-60A6-4BE8-A5F2-3527A2189DEC}">
            <xm:f>'Fiche générale'!$B$5="Deux sessions"</xm:f>
            <x14:dxf>
              <fill>
                <patternFill>
                  <bgColor theme="1"/>
                </patternFill>
              </fill>
            </x14:dxf>
          </x14:cfRule>
          <x14:cfRule type="expression" priority="31" id="{A548B1FB-99A8-4EBF-A2C8-BD011436B9CA}">
            <xm:f>'\Users\beluafi\Desktop\DOC Maquette - MCC\[MCC-Portail &amp; L1 L2.xlsx]Fiche générale'!#REF!="Deux sessions"</xm:f>
            <x14:dxf>
              <fill>
                <patternFill>
                  <bgColor theme="1"/>
                </patternFill>
              </fill>
            </x14:dxf>
          </x14:cfRule>
          <x14:cfRule type="expression" priority="32" id="{A265A261-4A85-47EE-9E9C-035945CD3941}">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29" id="{B693D552-681A-4A99-BD9A-46ECB7F23CF9}">
            <xm:f>'Fiche générale'!$B$5="Session unique"</xm:f>
            <x14:dxf>
              <fill>
                <patternFill>
                  <bgColor theme="1"/>
                </patternFill>
              </fill>
            </x14:dxf>
          </x14:cfRule>
          <xm:sqref>R19</xm:sqref>
        </x14:conditionalFormatting>
        <x14:conditionalFormatting xmlns:xm="http://schemas.microsoft.com/office/excel/2006/main">
          <x14:cfRule type="expression" priority="10" id="{070B971E-DDB1-4A40-A276-B808C4E99A3C}">
            <xm:f>'Fiche générale'!$B$5="Deux sessions"</xm:f>
            <x14:dxf>
              <fill>
                <patternFill>
                  <bgColor theme="1"/>
                </patternFill>
              </fill>
            </x14:dxf>
          </x14:cfRule>
          <x14:cfRule type="expression" priority="11" id="{0AF30FBA-3358-4069-A98C-6C1DE96D20AE}">
            <xm:f>'\Users\beluafi\Desktop\DOC Maquette - MCC\[MCC-Portail &amp; L1 L2.xlsx]Fiche générale'!#REF!="Deux sessions"</xm:f>
            <x14:dxf>
              <fill>
                <patternFill>
                  <bgColor theme="1"/>
                </patternFill>
              </fill>
            </x14:dxf>
          </x14:cfRule>
          <x14:cfRule type="expression" priority="12" id="{501088E5-2C47-4D2E-8115-1D025756C01A}">
            <xm:f>'Z:\DEVE\Cellule APOGEE\2018 MODULO\MCC\[Modèle MCC- L1 L2 double licence.xlsx]Fiche générale'!#REF!="Deux sessions"</xm:f>
            <x14:dxf>
              <fill>
                <patternFill>
                  <bgColor theme="1"/>
                </patternFill>
              </fill>
            </x14:dxf>
          </x14:cfRule>
          <xm:sqref>R24:R26</xm:sqref>
        </x14:conditionalFormatting>
        <x14:conditionalFormatting xmlns:xm="http://schemas.microsoft.com/office/excel/2006/main">
          <x14:cfRule type="expression" priority="9" id="{D1C04763-3CA2-40A8-8EAC-3FFD1079BD0C}">
            <xm:f>'Fiche générale'!$B$5="Session unique"</xm:f>
            <x14:dxf>
              <fill>
                <patternFill>
                  <bgColor theme="1"/>
                </patternFill>
              </fill>
            </x14:dxf>
          </x14:cfRule>
          <xm:sqref>R24:R26</xm:sqref>
        </x14:conditionalFormatting>
        <x14:conditionalFormatting xmlns:xm="http://schemas.microsoft.com/office/excel/2006/main">
          <x14:cfRule type="expression" priority="6" id="{82D7244B-76EC-47E8-BC25-224B09DBE24E}">
            <xm:f>'Fiche générale'!$B$5="Deux sessions"</xm:f>
            <x14:dxf>
              <fill>
                <patternFill>
                  <bgColor theme="1"/>
                </patternFill>
              </fill>
            </x14:dxf>
          </x14:cfRule>
          <x14:cfRule type="expression" priority="7" id="{3DFB57F5-9C2C-453D-925D-20501265E63D}">
            <xm:f>'\Users\beluafi\Desktop\DOC Maquette - MCC\[MCC-Portail &amp; L1 L2.xlsx]Fiche générale'!#REF!="Deux sessions"</xm:f>
            <x14:dxf>
              <fill>
                <patternFill>
                  <bgColor theme="1"/>
                </patternFill>
              </fill>
            </x14:dxf>
          </x14:cfRule>
          <x14:cfRule type="expression" priority="8" id="{E11F072D-1729-4807-BFDA-2FE80D771442}">
            <xm:f>'Z:\DEVE\Cellule APOGEE\2018 MODULO\MCC\[Modèle MCC- L1 L2 double licence.xlsx]Fiche générale'!#REF!="Deux sessions"</xm:f>
            <x14:dxf>
              <fill>
                <patternFill>
                  <bgColor theme="1"/>
                </patternFill>
              </fill>
            </x14:dxf>
          </x14:cfRule>
          <xm:sqref>R20</xm:sqref>
        </x14:conditionalFormatting>
        <x14:conditionalFormatting xmlns:xm="http://schemas.microsoft.com/office/excel/2006/main">
          <x14:cfRule type="expression" priority="5" id="{C41C1054-A675-4E98-921A-5DB8BA576E89}">
            <xm:f>'Fiche générale'!$B$5="Session unique"</xm:f>
            <x14:dxf>
              <fill>
                <patternFill>
                  <bgColor theme="1"/>
                </patternFill>
              </fill>
            </x14:dxf>
          </x14:cfRule>
          <xm:sqref>R20</xm:sqref>
        </x14:conditionalFormatting>
        <x14:conditionalFormatting xmlns:xm="http://schemas.microsoft.com/office/excel/2006/main">
          <x14:cfRule type="expression" priority="2" id="{0B91032A-D1E6-4DF5-835C-963D9115789C}">
            <xm:f>'Fiche générale'!$B$5="Deux sessions"</xm:f>
            <x14:dxf>
              <fill>
                <patternFill>
                  <bgColor theme="1"/>
                </patternFill>
              </fill>
            </x14:dxf>
          </x14:cfRule>
          <x14:cfRule type="expression" priority="3" id="{7B097E6E-46C6-421A-B45B-25C8B4D11731}">
            <xm:f>'\Users\beluafi\Desktop\DOC Maquette - MCC\[MCC-Portail &amp; L1 L2.xlsx]Fiche générale'!#REF!="Deux sessions"</xm:f>
            <x14:dxf>
              <fill>
                <patternFill>
                  <bgColor theme="1"/>
                </patternFill>
              </fill>
            </x14:dxf>
          </x14:cfRule>
          <x14:cfRule type="expression" priority="4" id="{93524593-50EF-45BD-BBC2-9911DA6F93C2}">
            <xm:f>'Z:\DEVE\Cellule APOGEE\2018 MODULO\MCC\[Modèle MCC- L1 L2 double licence.xlsx]Fiche générale'!#REF!="Deux sessions"</xm:f>
            <x14:dxf>
              <fill>
                <patternFill>
                  <bgColor theme="1"/>
                </patternFill>
              </fill>
            </x14:dxf>
          </x14:cfRule>
          <xm:sqref>R21</xm:sqref>
        </x14:conditionalFormatting>
        <x14:conditionalFormatting xmlns:xm="http://schemas.microsoft.com/office/excel/2006/main">
          <x14:cfRule type="expression" priority="1" id="{B2B348CC-DB2E-4EB1-977E-CC16B72228B7}">
            <xm:f>'Fiche générale'!$B$5="Session unique"</xm:f>
            <x14:dxf>
              <fill>
                <patternFill>
                  <bgColor theme="1"/>
                </patternFill>
              </fill>
            </x14:dxf>
          </x14:cfRule>
          <xm:sqref>R21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603"/>
  <sheetViews>
    <sheetView showGridLines="0" showZeros="0" zoomScale="70" zoomScaleNormal="70" zoomScalePageLayoutView="85" workbookViewId="0">
      <pane xSplit="1" topLeftCell="B1" activePane="topRight" state="frozen"/>
      <selection activeCell="A14" sqref="A14"/>
      <selection pane="topRight" activeCell="R29" sqref="R29"/>
    </sheetView>
  </sheetViews>
  <sheetFormatPr baseColWidth="10" defaultColWidth="10.85546875" defaultRowHeight="15" x14ac:dyDescent="0.25"/>
  <cols>
    <col min="1" max="1" width="26.42578125" style="37" bestFit="1" customWidth="1"/>
    <col min="2" max="2" width="74.85546875" style="49"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200.5703125" style="37"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c r="E4" s="354"/>
      <c r="F4" s="355" t="s">
        <v>35</v>
      </c>
      <c r="G4" s="356"/>
      <c r="H4" s="357"/>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c r="C6" s="40" t="s">
        <v>168</v>
      </c>
      <c r="D6" s="360"/>
      <c r="E6" s="361"/>
      <c r="F6" s="355" t="s">
        <v>3</v>
      </c>
      <c r="G6" s="356"/>
      <c r="H6" s="362"/>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249"/>
      <c r="H13" s="48"/>
      <c r="I13" s="48"/>
    </row>
    <row r="14" spans="1:18" ht="26.25" customHeight="1" x14ac:dyDescent="0.25">
      <c r="B14" s="50"/>
      <c r="C14" s="48"/>
      <c r="D14" s="48"/>
      <c r="E14" s="249"/>
      <c r="F14" s="249"/>
      <c r="G14" s="249"/>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e">
        <f>IF(#REF!="CCI (CC Intégral)","CT pour les dispensés","Contrôle Terminal")</f>
        <v>#REF!</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168" t="s">
        <v>0</v>
      </c>
      <c r="B17" s="165" t="s">
        <v>464</v>
      </c>
      <c r="C17" s="166" t="s">
        <v>465</v>
      </c>
      <c r="D17" s="167">
        <v>6</v>
      </c>
      <c r="E17" s="168"/>
      <c r="F17" s="168" t="s">
        <v>189</v>
      </c>
      <c r="G17" s="168" t="s">
        <v>189</v>
      </c>
      <c r="H17" s="239"/>
      <c r="I17" s="288"/>
      <c r="J17" s="235"/>
      <c r="K17" s="105"/>
      <c r="L17" s="105"/>
      <c r="M17" s="5"/>
      <c r="N17" s="5"/>
      <c r="O17" s="2"/>
      <c r="P17" s="2" t="s">
        <v>607</v>
      </c>
      <c r="Q17" s="181"/>
      <c r="R17" s="106" t="s">
        <v>646</v>
      </c>
    </row>
    <row r="18" spans="1:18" ht="15" customHeight="1" x14ac:dyDescent="0.25">
      <c r="A18" s="104" t="s">
        <v>48</v>
      </c>
      <c r="B18" s="171" t="s">
        <v>466</v>
      </c>
      <c r="C18" s="236" t="s">
        <v>410</v>
      </c>
      <c r="D18" s="169"/>
      <c r="E18" s="131">
        <v>0.33</v>
      </c>
      <c r="F18" s="168" t="s">
        <v>189</v>
      </c>
      <c r="G18" s="168" t="s">
        <v>189</v>
      </c>
      <c r="H18" s="169" t="s">
        <v>173</v>
      </c>
      <c r="I18" s="170"/>
      <c r="J18" s="169">
        <v>2</v>
      </c>
      <c r="K18" s="106"/>
      <c r="L18" s="106"/>
      <c r="M18" s="5"/>
      <c r="N18" s="5"/>
      <c r="O18" s="4"/>
      <c r="P18" s="4"/>
      <c r="Q18" s="4"/>
      <c r="R18" s="105" t="s">
        <v>642</v>
      </c>
    </row>
    <row r="19" spans="1:18" s="75" customFormat="1" ht="15" customHeight="1" x14ac:dyDescent="0.25">
      <c r="A19" s="104" t="s">
        <v>48</v>
      </c>
      <c r="B19" s="172" t="s">
        <v>467</v>
      </c>
      <c r="C19" s="236" t="s">
        <v>344</v>
      </c>
      <c r="D19" s="169"/>
      <c r="E19" s="131">
        <v>0.33</v>
      </c>
      <c r="F19" s="168" t="s">
        <v>189</v>
      </c>
      <c r="G19" s="168" t="s">
        <v>189</v>
      </c>
      <c r="H19" s="169" t="s">
        <v>173</v>
      </c>
      <c r="I19" s="169"/>
      <c r="J19" s="169">
        <v>2</v>
      </c>
      <c r="K19" s="4"/>
      <c r="L19" s="4"/>
      <c r="M19" s="4"/>
      <c r="N19" s="4"/>
      <c r="O19" s="4"/>
      <c r="P19" s="4"/>
      <c r="Q19" s="4"/>
      <c r="R19" s="105" t="s">
        <v>642</v>
      </c>
    </row>
    <row r="20" spans="1:18" ht="15" customHeight="1" x14ac:dyDescent="0.25">
      <c r="A20" s="104" t="s">
        <v>48</v>
      </c>
      <c r="B20" s="166" t="s">
        <v>329</v>
      </c>
      <c r="C20" s="235" t="s">
        <v>330</v>
      </c>
      <c r="D20" s="169"/>
      <c r="E20" s="131">
        <v>0.33</v>
      </c>
      <c r="F20" s="168" t="s">
        <v>189</v>
      </c>
      <c r="G20" s="168" t="s">
        <v>189</v>
      </c>
      <c r="H20" s="169" t="s">
        <v>173</v>
      </c>
      <c r="I20" s="169"/>
      <c r="J20" s="169">
        <v>2</v>
      </c>
      <c r="K20" s="4"/>
      <c r="L20" s="4"/>
      <c r="M20" s="5"/>
      <c r="N20" s="5"/>
      <c r="O20" s="4"/>
      <c r="P20" s="4"/>
      <c r="Q20" s="4"/>
      <c r="R20" s="105" t="s">
        <v>642</v>
      </c>
    </row>
    <row r="21" spans="1:18" ht="15" customHeight="1" x14ac:dyDescent="0.25">
      <c r="A21" s="168" t="s">
        <v>0</v>
      </c>
      <c r="B21" s="166" t="s">
        <v>468</v>
      </c>
      <c r="C21" s="235" t="s">
        <v>465</v>
      </c>
      <c r="D21" s="169">
        <v>6</v>
      </c>
      <c r="E21" s="169"/>
      <c r="F21" s="168" t="s">
        <v>189</v>
      </c>
      <c r="G21" s="168" t="s">
        <v>189</v>
      </c>
      <c r="H21" s="169"/>
      <c r="I21" s="169"/>
      <c r="J21" s="169"/>
      <c r="K21" s="4"/>
      <c r="L21" s="4"/>
      <c r="M21" s="5"/>
      <c r="N21" s="5"/>
      <c r="O21" s="4"/>
      <c r="P21" s="2" t="s">
        <v>607</v>
      </c>
      <c r="Q21" s="181"/>
      <c r="R21" s="106" t="s">
        <v>646</v>
      </c>
    </row>
    <row r="22" spans="1:18" ht="14.25" customHeight="1" x14ac:dyDescent="0.25">
      <c r="A22" s="104" t="s">
        <v>48</v>
      </c>
      <c r="B22" s="173" t="s">
        <v>423</v>
      </c>
      <c r="C22" s="237" t="s">
        <v>424</v>
      </c>
      <c r="D22" s="169"/>
      <c r="E22" s="169">
        <v>1</v>
      </c>
      <c r="F22" s="168" t="s">
        <v>189</v>
      </c>
      <c r="G22" s="168" t="s">
        <v>189</v>
      </c>
      <c r="H22" s="169" t="s">
        <v>173</v>
      </c>
      <c r="I22" s="169"/>
      <c r="J22" s="169">
        <v>2</v>
      </c>
      <c r="K22" s="5"/>
      <c r="L22" s="5"/>
      <c r="M22" s="5"/>
      <c r="N22" s="5"/>
      <c r="O22" s="4"/>
      <c r="P22" s="4"/>
      <c r="Q22" s="4"/>
      <c r="R22" s="105" t="s">
        <v>642</v>
      </c>
    </row>
    <row r="23" spans="1:18" ht="15" customHeight="1" x14ac:dyDescent="0.25">
      <c r="A23" s="168" t="s">
        <v>0</v>
      </c>
      <c r="B23" s="173" t="s">
        <v>469</v>
      </c>
      <c r="C23" s="237" t="s">
        <v>465</v>
      </c>
      <c r="D23" s="169">
        <v>6</v>
      </c>
      <c r="E23" s="169"/>
      <c r="F23" s="168" t="s">
        <v>189</v>
      </c>
      <c r="G23" s="168" t="s">
        <v>189</v>
      </c>
      <c r="H23" s="169"/>
      <c r="I23" s="169"/>
      <c r="J23" s="169"/>
      <c r="K23" s="5"/>
      <c r="L23" s="5"/>
      <c r="M23" s="5"/>
      <c r="N23" s="5"/>
      <c r="O23" s="4"/>
      <c r="P23" s="2" t="s">
        <v>607</v>
      </c>
      <c r="Q23" s="181"/>
      <c r="R23" s="106" t="s">
        <v>646</v>
      </c>
    </row>
    <row r="24" spans="1:18" ht="15" customHeight="1" x14ac:dyDescent="0.25">
      <c r="A24" s="104" t="s">
        <v>48</v>
      </c>
      <c r="B24" s="173" t="s">
        <v>470</v>
      </c>
      <c r="C24" s="238" t="s">
        <v>471</v>
      </c>
      <c r="D24" s="169"/>
      <c r="E24" s="169">
        <v>1</v>
      </c>
      <c r="F24" s="168" t="s">
        <v>189</v>
      </c>
      <c r="G24" s="168" t="s">
        <v>189</v>
      </c>
      <c r="H24" s="169" t="s">
        <v>173</v>
      </c>
      <c r="I24" s="169"/>
      <c r="J24" s="169">
        <v>2</v>
      </c>
      <c r="K24" s="5"/>
      <c r="L24" s="5"/>
      <c r="M24" s="5"/>
      <c r="N24" s="5"/>
      <c r="O24" s="4"/>
      <c r="P24" s="4"/>
      <c r="Q24" s="4"/>
      <c r="R24" s="105" t="s">
        <v>642</v>
      </c>
    </row>
    <row r="25" spans="1:18" ht="15" customHeight="1" x14ac:dyDescent="0.25">
      <c r="A25" s="168" t="s">
        <v>0</v>
      </c>
      <c r="B25" s="173" t="s">
        <v>472</v>
      </c>
      <c r="C25" s="238" t="s">
        <v>465</v>
      </c>
      <c r="D25" s="169">
        <v>6</v>
      </c>
      <c r="E25" s="169"/>
      <c r="F25" s="168" t="s">
        <v>189</v>
      </c>
      <c r="G25" s="168" t="s">
        <v>189</v>
      </c>
      <c r="H25" s="169"/>
      <c r="I25" s="169"/>
      <c r="J25" s="169"/>
      <c r="K25" s="5"/>
      <c r="L25" s="5"/>
      <c r="M25" s="5"/>
      <c r="N25" s="5"/>
      <c r="O25" s="4"/>
      <c r="P25" s="2" t="s">
        <v>607</v>
      </c>
      <c r="Q25" s="181"/>
      <c r="R25" s="106" t="s">
        <v>646</v>
      </c>
    </row>
    <row r="26" spans="1:18" ht="15" customHeight="1" x14ac:dyDescent="0.25">
      <c r="A26" s="168" t="s">
        <v>0</v>
      </c>
      <c r="B26" s="169" t="s">
        <v>473</v>
      </c>
      <c r="C26" s="235" t="s">
        <v>465</v>
      </c>
      <c r="D26" s="169">
        <v>6</v>
      </c>
      <c r="E26" s="169"/>
      <c r="F26" s="168" t="s">
        <v>189</v>
      </c>
      <c r="G26" s="168" t="s">
        <v>189</v>
      </c>
      <c r="H26" s="169"/>
      <c r="I26" s="169"/>
      <c r="J26" s="169"/>
      <c r="K26" s="5"/>
      <c r="L26" s="5"/>
      <c r="M26" s="5"/>
      <c r="N26" s="5"/>
      <c r="O26" s="4"/>
      <c r="P26" s="2" t="s">
        <v>607</v>
      </c>
      <c r="Q26" s="181"/>
      <c r="R26" s="106" t="s">
        <v>646</v>
      </c>
    </row>
    <row r="27" spans="1:18" ht="15" customHeight="1" x14ac:dyDescent="0.25">
      <c r="A27" s="104" t="s">
        <v>48</v>
      </c>
      <c r="B27" s="169" t="s">
        <v>365</v>
      </c>
      <c r="C27" s="235" t="s">
        <v>366</v>
      </c>
      <c r="D27" s="169"/>
      <c r="E27" s="131">
        <v>0.33</v>
      </c>
      <c r="F27" s="168" t="s">
        <v>189</v>
      </c>
      <c r="G27" s="168" t="s">
        <v>189</v>
      </c>
      <c r="H27" s="169" t="s">
        <v>173</v>
      </c>
      <c r="I27" s="169"/>
      <c r="J27" s="169">
        <v>2</v>
      </c>
      <c r="K27" s="5"/>
      <c r="L27" s="5"/>
      <c r="M27" s="5"/>
      <c r="N27" s="5"/>
      <c r="O27" s="4"/>
      <c r="P27" s="4"/>
      <c r="Q27" s="4"/>
      <c r="R27" s="105" t="s">
        <v>642</v>
      </c>
    </row>
    <row r="28" spans="1:18" ht="15" customHeight="1" x14ac:dyDescent="0.25">
      <c r="A28" s="104" t="s">
        <v>48</v>
      </c>
      <c r="B28" s="169" t="s">
        <v>303</v>
      </c>
      <c r="C28" s="235" t="s">
        <v>474</v>
      </c>
      <c r="D28" s="169"/>
      <c r="E28" s="131">
        <v>0.33</v>
      </c>
      <c r="F28" s="168" t="s">
        <v>189</v>
      </c>
      <c r="G28" s="168" t="s">
        <v>189</v>
      </c>
      <c r="H28" s="169" t="s">
        <v>173</v>
      </c>
      <c r="I28" s="169"/>
      <c r="J28" s="169">
        <v>2</v>
      </c>
      <c r="K28" s="5"/>
      <c r="L28" s="5"/>
      <c r="M28" s="5"/>
      <c r="N28" s="5"/>
      <c r="O28" s="4"/>
      <c r="P28" s="4"/>
      <c r="Q28" s="4"/>
      <c r="R28" s="105" t="s">
        <v>642</v>
      </c>
    </row>
    <row r="29" spans="1:18" ht="15" customHeight="1" x14ac:dyDescent="0.25">
      <c r="A29" s="104" t="s">
        <v>48</v>
      </c>
      <c r="B29" s="169" t="s">
        <v>475</v>
      </c>
      <c r="C29" s="239" t="s">
        <v>368</v>
      </c>
      <c r="D29" s="169"/>
      <c r="E29" s="131">
        <v>0.33</v>
      </c>
      <c r="F29" s="168" t="s">
        <v>189</v>
      </c>
      <c r="G29" s="168" t="s">
        <v>189</v>
      </c>
      <c r="H29" s="169" t="s">
        <v>173</v>
      </c>
      <c r="I29" s="169"/>
      <c r="J29" s="169">
        <v>2</v>
      </c>
      <c r="K29" s="5"/>
      <c r="L29" s="5"/>
      <c r="M29" s="289"/>
      <c r="N29" s="289"/>
      <c r="O29" s="75"/>
      <c r="P29" s="4"/>
      <c r="Q29" s="4"/>
      <c r="R29" s="105" t="s">
        <v>642</v>
      </c>
    </row>
    <row r="30" spans="1:18" ht="15" customHeight="1" x14ac:dyDescent="0.25">
      <c r="A30" s="104" t="s">
        <v>48</v>
      </c>
      <c r="B30" s="169" t="s">
        <v>309</v>
      </c>
      <c r="C30" s="239" t="s">
        <v>310</v>
      </c>
      <c r="D30" s="169"/>
      <c r="E30" s="131">
        <v>0.33</v>
      </c>
      <c r="F30" s="168" t="s">
        <v>189</v>
      </c>
      <c r="G30" s="168" t="s">
        <v>189</v>
      </c>
      <c r="H30" s="169" t="s">
        <v>173</v>
      </c>
      <c r="I30" s="169"/>
      <c r="J30" s="169">
        <v>2</v>
      </c>
      <c r="K30" s="5"/>
      <c r="L30" s="5"/>
      <c r="M30" s="5"/>
      <c r="N30" s="5"/>
      <c r="O30" s="4"/>
      <c r="P30" s="4"/>
      <c r="Q30" s="4"/>
      <c r="R30" s="105" t="s">
        <v>642</v>
      </c>
    </row>
    <row r="31" spans="1:18" ht="15" customHeight="1" x14ac:dyDescent="0.25">
      <c r="A31" s="104" t="s">
        <v>48</v>
      </c>
      <c r="B31" s="176" t="s">
        <v>341</v>
      </c>
      <c r="C31" s="239" t="s">
        <v>342</v>
      </c>
      <c r="D31" s="169"/>
      <c r="E31" s="8">
        <v>0.33</v>
      </c>
      <c r="F31" s="168" t="s">
        <v>189</v>
      </c>
      <c r="G31" s="168" t="s">
        <v>189</v>
      </c>
      <c r="H31" s="176" t="s">
        <v>173</v>
      </c>
      <c r="I31" s="176"/>
      <c r="J31" s="176">
        <v>2</v>
      </c>
      <c r="K31" s="5"/>
      <c r="L31" s="5"/>
      <c r="M31" s="5"/>
      <c r="N31" s="5"/>
      <c r="O31" s="4"/>
      <c r="P31" s="4"/>
      <c r="Q31" s="4"/>
      <c r="R31" s="105" t="s">
        <v>642</v>
      </c>
    </row>
    <row r="32" spans="1:18" ht="15" customHeight="1" x14ac:dyDescent="0.25">
      <c r="A32" s="104" t="s">
        <v>48</v>
      </c>
      <c r="B32" s="176" t="s">
        <v>476</v>
      </c>
      <c r="C32" s="239" t="s">
        <v>477</v>
      </c>
      <c r="D32" s="169"/>
      <c r="E32" s="8">
        <v>0.33</v>
      </c>
      <c r="F32" s="168" t="s">
        <v>189</v>
      </c>
      <c r="G32" s="168" t="s">
        <v>189</v>
      </c>
      <c r="H32" s="176" t="s">
        <v>173</v>
      </c>
      <c r="I32" s="176"/>
      <c r="J32" s="176">
        <v>2</v>
      </c>
      <c r="K32" s="5"/>
      <c r="L32" s="5"/>
      <c r="M32" s="5"/>
      <c r="N32" s="5"/>
      <c r="O32" s="2"/>
      <c r="P32" s="4"/>
      <c r="Q32" s="4"/>
      <c r="R32" s="105" t="s">
        <v>642</v>
      </c>
    </row>
    <row r="33" spans="1:18" ht="15" customHeight="1" x14ac:dyDescent="0.25">
      <c r="A33" s="104" t="s">
        <v>48</v>
      </c>
      <c r="B33" s="177" t="s">
        <v>478</v>
      </c>
      <c r="C33" s="235" t="s">
        <v>326</v>
      </c>
      <c r="D33" s="169"/>
      <c r="E33" s="8">
        <v>0.33</v>
      </c>
      <c r="F33" s="168" t="s">
        <v>189</v>
      </c>
      <c r="G33" s="168" t="s">
        <v>189</v>
      </c>
      <c r="H33" s="176" t="s">
        <v>173</v>
      </c>
      <c r="I33" s="176"/>
      <c r="J33" s="176">
        <v>2</v>
      </c>
      <c r="K33" s="5"/>
      <c r="L33" s="5"/>
      <c r="M33" s="101"/>
      <c r="N33" s="101"/>
      <c r="O33" s="101"/>
      <c r="P33" s="4"/>
      <c r="Q33" s="4"/>
      <c r="R33" s="105" t="s">
        <v>642</v>
      </c>
    </row>
    <row r="34" spans="1:18" ht="15" customHeight="1" x14ac:dyDescent="0.25">
      <c r="A34" s="104" t="s">
        <v>48</v>
      </c>
      <c r="B34" s="178" t="s">
        <v>479</v>
      </c>
      <c r="C34" s="236" t="s">
        <v>372</v>
      </c>
      <c r="D34" s="169"/>
      <c r="E34" s="8">
        <v>0.33</v>
      </c>
      <c r="F34" s="168" t="s">
        <v>189</v>
      </c>
      <c r="G34" s="168" t="s">
        <v>189</v>
      </c>
      <c r="H34" s="176" t="s">
        <v>173</v>
      </c>
      <c r="I34" s="176"/>
      <c r="J34" s="176">
        <v>2</v>
      </c>
      <c r="K34" s="5"/>
      <c r="L34" s="5"/>
      <c r="M34" s="101"/>
      <c r="N34" s="101"/>
      <c r="O34" s="101"/>
      <c r="P34" s="4"/>
      <c r="Q34" s="4"/>
      <c r="R34" s="105" t="s">
        <v>642</v>
      </c>
    </row>
    <row r="35" spans="1:18" ht="15" customHeight="1" x14ac:dyDescent="0.25">
      <c r="A35" s="104" t="s">
        <v>48</v>
      </c>
      <c r="B35" s="178" t="s">
        <v>480</v>
      </c>
      <c r="C35" s="236" t="s">
        <v>332</v>
      </c>
      <c r="D35" s="169"/>
      <c r="E35" s="8">
        <v>0.33</v>
      </c>
      <c r="F35" s="168" t="s">
        <v>189</v>
      </c>
      <c r="G35" s="168" t="s">
        <v>189</v>
      </c>
      <c r="H35" s="176" t="s">
        <v>173</v>
      </c>
      <c r="I35" s="176"/>
      <c r="J35" s="176">
        <v>2</v>
      </c>
      <c r="K35" s="5"/>
      <c r="L35" s="5"/>
      <c r="M35" s="101"/>
      <c r="N35" s="101"/>
      <c r="O35" s="101"/>
      <c r="P35" s="4"/>
      <c r="Q35" s="4"/>
      <c r="R35" s="105" t="s">
        <v>642</v>
      </c>
    </row>
    <row r="36" spans="1:18" ht="15" customHeight="1" x14ac:dyDescent="0.25">
      <c r="A36" s="104" t="s">
        <v>48</v>
      </c>
      <c r="B36" s="177" t="s">
        <v>345</v>
      </c>
      <c r="C36" s="235" t="s">
        <v>346</v>
      </c>
      <c r="D36" s="169"/>
      <c r="E36" s="8">
        <v>0.33</v>
      </c>
      <c r="F36" s="168" t="s">
        <v>189</v>
      </c>
      <c r="G36" s="168" t="s">
        <v>189</v>
      </c>
      <c r="H36" s="176" t="s">
        <v>173</v>
      </c>
      <c r="I36" s="176"/>
      <c r="J36" s="176">
        <v>2</v>
      </c>
      <c r="K36" s="5"/>
      <c r="L36" s="5"/>
      <c r="M36" s="101"/>
      <c r="N36" s="101"/>
      <c r="O36" s="101"/>
      <c r="P36" s="4"/>
      <c r="Q36" s="4"/>
      <c r="R36" s="105" t="s">
        <v>642</v>
      </c>
    </row>
    <row r="37" spans="1:18" x14ac:dyDescent="0.25">
      <c r="A37" s="104" t="s">
        <v>48</v>
      </c>
      <c r="B37" s="177" t="s">
        <v>337</v>
      </c>
      <c r="C37" s="235" t="s">
        <v>338</v>
      </c>
      <c r="D37" s="169"/>
      <c r="E37" s="8">
        <v>0.33</v>
      </c>
      <c r="F37" s="168" t="s">
        <v>189</v>
      </c>
      <c r="G37" s="168" t="s">
        <v>189</v>
      </c>
      <c r="H37" s="176" t="s">
        <v>173</v>
      </c>
      <c r="I37" s="176"/>
      <c r="J37" s="176">
        <v>2</v>
      </c>
      <c r="K37" s="5"/>
      <c r="L37" s="5"/>
      <c r="M37" s="101"/>
      <c r="N37" s="101"/>
      <c r="O37" s="101"/>
      <c r="P37" s="4"/>
      <c r="Q37" s="4"/>
      <c r="R37" s="105" t="s">
        <v>642</v>
      </c>
    </row>
    <row r="38" spans="1:18" x14ac:dyDescent="0.25">
      <c r="A38" s="104" t="s">
        <v>48</v>
      </c>
      <c r="B38" s="177" t="s">
        <v>361</v>
      </c>
      <c r="C38" s="235" t="s">
        <v>362</v>
      </c>
      <c r="D38" s="169"/>
      <c r="E38" s="8">
        <v>0.33</v>
      </c>
      <c r="F38" s="168" t="s">
        <v>189</v>
      </c>
      <c r="G38" s="168" t="s">
        <v>189</v>
      </c>
      <c r="H38" s="176" t="s">
        <v>173</v>
      </c>
      <c r="I38" s="176"/>
      <c r="J38" s="176">
        <v>2</v>
      </c>
      <c r="K38" s="5"/>
      <c r="L38" s="5"/>
      <c r="M38" s="101"/>
      <c r="N38" s="101"/>
      <c r="O38" s="101"/>
      <c r="P38" s="4"/>
      <c r="Q38" s="4"/>
      <c r="R38" s="105" t="s">
        <v>642</v>
      </c>
    </row>
    <row r="39" spans="1:18" x14ac:dyDescent="0.25">
      <c r="A39" s="104" t="s">
        <v>48</v>
      </c>
      <c r="B39" s="177" t="s">
        <v>481</v>
      </c>
      <c r="C39" s="235" t="s">
        <v>378</v>
      </c>
      <c r="D39" s="169"/>
      <c r="E39" s="8">
        <v>0.33</v>
      </c>
      <c r="F39" s="168" t="s">
        <v>189</v>
      </c>
      <c r="G39" s="168" t="s">
        <v>189</v>
      </c>
      <c r="H39" s="176" t="s">
        <v>173</v>
      </c>
      <c r="I39" s="176"/>
      <c r="J39" s="176">
        <v>2</v>
      </c>
      <c r="K39" s="5"/>
      <c r="L39" s="5"/>
      <c r="M39" s="101"/>
      <c r="N39" s="101"/>
      <c r="O39" s="101"/>
      <c r="P39" s="4"/>
      <c r="Q39" s="4"/>
      <c r="R39" s="105" t="s">
        <v>642</v>
      </c>
    </row>
    <row r="40" spans="1:18" x14ac:dyDescent="0.25">
      <c r="A40" s="104" t="s">
        <v>48</v>
      </c>
      <c r="B40" s="177" t="s">
        <v>482</v>
      </c>
      <c r="C40" s="235" t="s">
        <v>414</v>
      </c>
      <c r="D40" s="169"/>
      <c r="E40" s="8">
        <v>0.33</v>
      </c>
      <c r="F40" s="168" t="s">
        <v>189</v>
      </c>
      <c r="G40" s="168" t="s">
        <v>189</v>
      </c>
      <c r="H40" s="176" t="s">
        <v>173</v>
      </c>
      <c r="I40" s="176"/>
      <c r="J40" s="176">
        <v>2</v>
      </c>
      <c r="K40" s="5"/>
      <c r="L40" s="5"/>
      <c r="M40" s="101"/>
      <c r="N40" s="101"/>
      <c r="O40" s="101"/>
      <c r="P40" s="4"/>
      <c r="Q40" s="4"/>
      <c r="R40" s="105" t="s">
        <v>642</v>
      </c>
    </row>
    <row r="41" spans="1:18" x14ac:dyDescent="0.25">
      <c r="A41" s="104" t="s">
        <v>48</v>
      </c>
      <c r="B41" s="177" t="s">
        <v>407</v>
      </c>
      <c r="C41" s="235" t="s">
        <v>408</v>
      </c>
      <c r="D41" s="169"/>
      <c r="E41" s="8">
        <v>0.33</v>
      </c>
      <c r="F41" s="168" t="s">
        <v>189</v>
      </c>
      <c r="G41" s="168" t="s">
        <v>189</v>
      </c>
      <c r="H41" s="176" t="s">
        <v>173</v>
      </c>
      <c r="I41" s="179"/>
      <c r="J41" s="176">
        <v>2</v>
      </c>
      <c r="K41" s="5"/>
      <c r="L41" s="5"/>
      <c r="M41" s="101"/>
      <c r="N41" s="101"/>
      <c r="O41" s="101"/>
      <c r="P41" s="4"/>
      <c r="Q41" s="4"/>
      <c r="R41" s="105" t="s">
        <v>642</v>
      </c>
    </row>
    <row r="42" spans="1:18" x14ac:dyDescent="0.25">
      <c r="A42" s="104" t="s">
        <v>48</v>
      </c>
      <c r="B42" s="177" t="s">
        <v>483</v>
      </c>
      <c r="C42" s="235" t="s">
        <v>416</v>
      </c>
      <c r="D42" s="169"/>
      <c r="E42" s="8">
        <v>0.33</v>
      </c>
      <c r="F42" s="168" t="s">
        <v>189</v>
      </c>
      <c r="G42" s="168" t="s">
        <v>189</v>
      </c>
      <c r="H42" s="176" t="s">
        <v>173</v>
      </c>
      <c r="I42" s="176"/>
      <c r="J42" s="176">
        <v>2</v>
      </c>
      <c r="K42" s="5"/>
      <c r="L42" s="5"/>
      <c r="M42" s="101"/>
      <c r="N42" s="101"/>
      <c r="O42" s="101"/>
      <c r="P42" s="4"/>
      <c r="Q42" s="4"/>
      <c r="R42" s="105" t="s">
        <v>642</v>
      </c>
    </row>
    <row r="43" spans="1:18" x14ac:dyDescent="0.25">
      <c r="A43" s="104" t="s">
        <v>48</v>
      </c>
      <c r="B43" s="177" t="s">
        <v>417</v>
      </c>
      <c r="C43" s="235" t="s">
        <v>418</v>
      </c>
      <c r="D43" s="169"/>
      <c r="E43" s="8">
        <v>0.33</v>
      </c>
      <c r="F43" s="168" t="s">
        <v>189</v>
      </c>
      <c r="G43" s="168" t="s">
        <v>189</v>
      </c>
      <c r="H43" s="176" t="s">
        <v>173</v>
      </c>
      <c r="I43" s="176"/>
      <c r="J43" s="176">
        <v>2</v>
      </c>
      <c r="K43" s="5"/>
      <c r="L43" s="5"/>
      <c r="M43" s="101"/>
      <c r="N43" s="101"/>
      <c r="O43" s="101"/>
      <c r="P43" s="4"/>
      <c r="Q43" s="4"/>
      <c r="R43" s="105" t="s">
        <v>642</v>
      </c>
    </row>
    <row r="44" spans="1:18" x14ac:dyDescent="0.25">
      <c r="A44" s="104" t="s">
        <v>48</v>
      </c>
      <c r="B44" s="177" t="s">
        <v>349</v>
      </c>
      <c r="C44" s="235" t="s">
        <v>350</v>
      </c>
      <c r="D44" s="169"/>
      <c r="E44" s="8">
        <v>0.33</v>
      </c>
      <c r="F44" s="168" t="s">
        <v>189</v>
      </c>
      <c r="G44" s="168" t="s">
        <v>189</v>
      </c>
      <c r="H44" s="176" t="s">
        <v>173</v>
      </c>
      <c r="I44" s="176"/>
      <c r="J44" s="176">
        <v>2</v>
      </c>
      <c r="K44" s="5"/>
      <c r="L44" s="5"/>
      <c r="M44" s="101"/>
      <c r="N44" s="101"/>
      <c r="O44" s="101"/>
      <c r="P44" s="4"/>
      <c r="Q44" s="4"/>
      <c r="R44" s="105" t="s">
        <v>642</v>
      </c>
    </row>
    <row r="45" spans="1:18" x14ac:dyDescent="0.25">
      <c r="A45" s="104" t="s">
        <v>48</v>
      </c>
      <c r="B45" s="177" t="s">
        <v>484</v>
      </c>
      <c r="C45" s="235" t="s">
        <v>396</v>
      </c>
      <c r="D45" s="169"/>
      <c r="E45" s="8">
        <v>0.33</v>
      </c>
      <c r="F45" s="168" t="s">
        <v>189</v>
      </c>
      <c r="G45" s="168" t="s">
        <v>189</v>
      </c>
      <c r="H45" s="176" t="s">
        <v>173</v>
      </c>
      <c r="I45" s="176"/>
      <c r="J45" s="176">
        <v>2</v>
      </c>
      <c r="K45" s="5"/>
      <c r="L45" s="5"/>
      <c r="M45" s="101"/>
      <c r="N45" s="101"/>
      <c r="O45" s="101"/>
      <c r="P45" s="4"/>
      <c r="Q45" s="4"/>
      <c r="R45" s="105" t="s">
        <v>642</v>
      </c>
    </row>
    <row r="46" spans="1:18" s="43" customFormat="1" x14ac:dyDescent="0.25">
      <c r="A46" s="104" t="s">
        <v>48</v>
      </c>
      <c r="B46" s="177" t="s">
        <v>315</v>
      </c>
      <c r="C46" s="235" t="s">
        <v>485</v>
      </c>
      <c r="D46" s="169"/>
      <c r="E46" s="8">
        <v>0.33</v>
      </c>
      <c r="F46" s="168" t="s">
        <v>189</v>
      </c>
      <c r="G46" s="168" t="s">
        <v>189</v>
      </c>
      <c r="H46" s="176" t="s">
        <v>173</v>
      </c>
      <c r="I46" s="176"/>
      <c r="J46" s="176">
        <v>2</v>
      </c>
      <c r="K46" s="5"/>
      <c r="L46" s="5"/>
      <c r="M46" s="5"/>
      <c r="N46" s="5"/>
      <c r="O46" s="4"/>
      <c r="P46" s="4"/>
      <c r="Q46" s="4"/>
      <c r="R46" s="105" t="s">
        <v>642</v>
      </c>
    </row>
    <row r="47" spans="1:18" s="43" customFormat="1" x14ac:dyDescent="0.25">
      <c r="A47" s="104" t="s">
        <v>48</v>
      </c>
      <c r="B47" s="177" t="s">
        <v>397</v>
      </c>
      <c r="C47" s="235" t="s">
        <v>398</v>
      </c>
      <c r="D47" s="169"/>
      <c r="E47" s="8">
        <v>0.33</v>
      </c>
      <c r="F47" s="168" t="s">
        <v>189</v>
      </c>
      <c r="G47" s="168" t="s">
        <v>189</v>
      </c>
      <c r="H47" s="176" t="s">
        <v>173</v>
      </c>
      <c r="I47" s="176"/>
      <c r="J47" s="176">
        <v>2</v>
      </c>
      <c r="K47" s="5"/>
      <c r="L47" s="5"/>
      <c r="M47" s="5"/>
      <c r="N47" s="5"/>
      <c r="O47" s="4"/>
      <c r="P47" s="4"/>
      <c r="Q47" s="4"/>
      <c r="R47" s="105" t="s">
        <v>642</v>
      </c>
    </row>
    <row r="48" spans="1:18" s="43" customFormat="1" x14ac:dyDescent="0.25">
      <c r="A48" s="104" t="s">
        <v>48</v>
      </c>
      <c r="B48" s="178" t="s">
        <v>486</v>
      </c>
      <c r="C48" s="236" t="s">
        <v>348</v>
      </c>
      <c r="D48" s="169"/>
      <c r="E48" s="8">
        <v>0.33</v>
      </c>
      <c r="F48" s="168" t="s">
        <v>189</v>
      </c>
      <c r="G48" s="168" t="s">
        <v>189</v>
      </c>
      <c r="H48" s="176" t="s">
        <v>173</v>
      </c>
      <c r="I48" s="176"/>
      <c r="J48" s="176">
        <v>2</v>
      </c>
      <c r="K48" s="5"/>
      <c r="L48" s="5"/>
      <c r="M48" s="5"/>
      <c r="N48" s="5"/>
      <c r="O48" s="4"/>
      <c r="P48" s="4"/>
      <c r="Q48" s="4"/>
      <c r="R48" s="105" t="s">
        <v>642</v>
      </c>
    </row>
    <row r="49" spans="1:18" s="43" customFormat="1" ht="30" x14ac:dyDescent="0.25">
      <c r="A49" s="161" t="s">
        <v>48</v>
      </c>
      <c r="B49" s="8" t="s">
        <v>487</v>
      </c>
      <c r="C49" s="235" t="s">
        <v>308</v>
      </c>
      <c r="D49" s="169"/>
      <c r="E49" s="8">
        <v>0.33</v>
      </c>
      <c r="F49" s="168" t="s">
        <v>189</v>
      </c>
      <c r="G49" s="168" t="s">
        <v>189</v>
      </c>
      <c r="H49" s="176" t="s">
        <v>173</v>
      </c>
      <c r="I49" s="176"/>
      <c r="J49" s="176">
        <v>2</v>
      </c>
      <c r="K49" s="5"/>
      <c r="L49" s="5"/>
      <c r="M49" s="5"/>
      <c r="N49" s="5"/>
      <c r="O49" s="4"/>
      <c r="P49" s="4"/>
      <c r="Q49" s="4"/>
      <c r="R49" s="105" t="s">
        <v>642</v>
      </c>
    </row>
    <row r="50" spans="1:18" s="43" customFormat="1" x14ac:dyDescent="0.25">
      <c r="A50" s="104" t="s">
        <v>48</v>
      </c>
      <c r="B50" s="177" t="s">
        <v>488</v>
      </c>
      <c r="C50" s="235" t="s">
        <v>356</v>
      </c>
      <c r="D50" s="169"/>
      <c r="E50" s="8">
        <v>0.33</v>
      </c>
      <c r="F50" s="168" t="s">
        <v>189</v>
      </c>
      <c r="G50" s="168" t="s">
        <v>189</v>
      </c>
      <c r="H50" s="176" t="s">
        <v>173</v>
      </c>
      <c r="I50" s="176"/>
      <c r="J50" s="176">
        <v>2</v>
      </c>
      <c r="K50" s="5"/>
      <c r="L50" s="5"/>
      <c r="M50" s="5"/>
      <c r="N50" s="5"/>
      <c r="O50" s="4"/>
      <c r="P50" s="4"/>
      <c r="Q50" s="4"/>
      <c r="R50" s="105" t="s">
        <v>642</v>
      </c>
    </row>
    <row r="51" spans="1:18" s="43" customFormat="1" x14ac:dyDescent="0.25">
      <c r="A51" s="104" t="s">
        <v>48</v>
      </c>
      <c r="B51" s="178" t="s">
        <v>489</v>
      </c>
      <c r="C51" s="236" t="s">
        <v>318</v>
      </c>
      <c r="D51" s="169"/>
      <c r="E51" s="8">
        <v>0.33</v>
      </c>
      <c r="F51" s="168" t="s">
        <v>189</v>
      </c>
      <c r="G51" s="168" t="s">
        <v>189</v>
      </c>
      <c r="H51" s="176" t="s">
        <v>173</v>
      </c>
      <c r="I51" s="176"/>
      <c r="J51" s="176">
        <v>2</v>
      </c>
      <c r="K51" s="5"/>
      <c r="L51" s="5"/>
      <c r="M51" s="5"/>
      <c r="N51" s="5"/>
      <c r="O51" s="4"/>
      <c r="P51" s="4"/>
      <c r="Q51" s="4"/>
      <c r="R51" s="105" t="s">
        <v>642</v>
      </c>
    </row>
    <row r="52" spans="1:18" s="43" customFormat="1" x14ac:dyDescent="0.25">
      <c r="A52" s="104" t="s">
        <v>48</v>
      </c>
      <c r="B52" s="177" t="s">
        <v>389</v>
      </c>
      <c r="C52" s="235" t="s">
        <v>390</v>
      </c>
      <c r="D52" s="169"/>
      <c r="E52" s="8">
        <v>0.33</v>
      </c>
      <c r="F52" s="168" t="s">
        <v>189</v>
      </c>
      <c r="G52" s="168" t="s">
        <v>189</v>
      </c>
      <c r="H52" s="176" t="s">
        <v>173</v>
      </c>
      <c r="I52" s="176"/>
      <c r="J52" s="176">
        <v>2</v>
      </c>
      <c r="K52" s="5"/>
      <c r="L52" s="5"/>
      <c r="M52" s="5"/>
      <c r="N52" s="5"/>
      <c r="O52" s="4"/>
      <c r="P52" s="4"/>
      <c r="Q52" s="4"/>
      <c r="R52" s="105" t="s">
        <v>642</v>
      </c>
    </row>
    <row r="53" spans="1:18" s="43" customFormat="1" x14ac:dyDescent="0.25">
      <c r="A53" s="104" t="s">
        <v>48</v>
      </c>
      <c r="B53" s="178" t="s">
        <v>490</v>
      </c>
      <c r="C53" s="236" t="s">
        <v>412</v>
      </c>
      <c r="D53" s="169"/>
      <c r="E53" s="8">
        <v>0.33</v>
      </c>
      <c r="F53" s="168" t="s">
        <v>189</v>
      </c>
      <c r="G53" s="168" t="s">
        <v>189</v>
      </c>
      <c r="H53" s="176" t="s">
        <v>173</v>
      </c>
      <c r="I53" s="176"/>
      <c r="J53" s="176">
        <v>2</v>
      </c>
      <c r="K53" s="5"/>
      <c r="L53" s="5"/>
      <c r="M53" s="5"/>
      <c r="N53" s="5"/>
      <c r="O53" s="4"/>
      <c r="P53" s="4"/>
      <c r="Q53" s="4"/>
      <c r="R53" s="105" t="s">
        <v>642</v>
      </c>
    </row>
    <row r="54" spans="1:18" s="43" customFormat="1" x14ac:dyDescent="0.25">
      <c r="A54" s="104" t="s">
        <v>48</v>
      </c>
      <c r="B54" s="177" t="s">
        <v>421</v>
      </c>
      <c r="C54" s="177" t="s">
        <v>471</v>
      </c>
      <c r="D54" s="169"/>
      <c r="E54" s="8">
        <v>0.33</v>
      </c>
      <c r="F54" s="168" t="s">
        <v>189</v>
      </c>
      <c r="G54" s="168" t="s">
        <v>189</v>
      </c>
      <c r="H54" s="176" t="s">
        <v>173</v>
      </c>
      <c r="I54" s="176"/>
      <c r="J54" s="176">
        <v>2</v>
      </c>
      <c r="K54" s="5"/>
      <c r="L54" s="5"/>
      <c r="M54" s="5"/>
      <c r="N54" s="5"/>
      <c r="O54" s="4"/>
      <c r="P54" s="4"/>
      <c r="Q54" s="4"/>
      <c r="R54" s="105" t="s">
        <v>642</v>
      </c>
    </row>
    <row r="55" spans="1:18" s="43" customFormat="1" x14ac:dyDescent="0.25">
      <c r="A55" s="104" t="s">
        <v>48</v>
      </c>
      <c r="B55" s="177" t="s">
        <v>491</v>
      </c>
      <c r="C55" s="177" t="s">
        <v>492</v>
      </c>
      <c r="D55" s="169"/>
      <c r="E55" s="8">
        <v>0.66</v>
      </c>
      <c r="F55" s="168" t="s">
        <v>189</v>
      </c>
      <c r="G55" s="168" t="s">
        <v>189</v>
      </c>
      <c r="H55" s="176" t="s">
        <v>173</v>
      </c>
      <c r="I55" s="176"/>
      <c r="J55" s="176">
        <v>2</v>
      </c>
      <c r="K55" s="5"/>
      <c r="L55" s="5"/>
      <c r="M55" s="5"/>
      <c r="N55" s="5"/>
      <c r="O55" s="4"/>
      <c r="P55" s="4"/>
      <c r="Q55" s="4"/>
      <c r="R55" s="105" t="s">
        <v>642</v>
      </c>
    </row>
    <row r="56" spans="1:18" s="43" customFormat="1" x14ac:dyDescent="0.25">
      <c r="A56" s="182" t="s">
        <v>48</v>
      </c>
      <c r="B56" s="183" t="s">
        <v>493</v>
      </c>
      <c r="C56" s="177" t="s">
        <v>492</v>
      </c>
      <c r="D56" s="169"/>
      <c r="E56" s="8">
        <v>0.66</v>
      </c>
      <c r="F56" s="168" t="s">
        <v>189</v>
      </c>
      <c r="G56" s="168" t="s">
        <v>189</v>
      </c>
      <c r="H56" s="176" t="s">
        <v>173</v>
      </c>
      <c r="I56" s="176"/>
      <c r="J56" s="176">
        <v>2</v>
      </c>
      <c r="K56" s="5"/>
      <c r="L56" s="5"/>
      <c r="M56" s="5"/>
      <c r="N56" s="5"/>
      <c r="O56" s="4"/>
      <c r="P56" s="4"/>
      <c r="Q56" s="4"/>
      <c r="R56" s="105" t="s">
        <v>642</v>
      </c>
    </row>
    <row r="57" spans="1:18" s="43" customFormat="1" x14ac:dyDescent="0.25">
      <c r="A57" s="87"/>
      <c r="B57" s="64"/>
      <c r="C57" s="221"/>
      <c r="D57" s="168"/>
      <c r="E57" s="214"/>
      <c r="F57" s="168"/>
      <c r="G57" s="168"/>
      <c r="H57" s="214"/>
      <c r="I57" s="104"/>
      <c r="J57" s="121"/>
      <c r="K57" s="104"/>
      <c r="L57" s="104"/>
      <c r="M57" s="5"/>
      <c r="N57" s="5"/>
      <c r="O57" s="4"/>
      <c r="P57" s="105"/>
      <c r="Q57" s="2"/>
      <c r="R57" s="105"/>
    </row>
    <row r="58" spans="1:18" s="43" customFormat="1" x14ac:dyDescent="0.25">
      <c r="A58" s="87"/>
      <c r="B58" s="64"/>
      <c r="C58" s="221"/>
      <c r="D58" s="168"/>
      <c r="E58" s="222"/>
      <c r="F58" s="168"/>
      <c r="G58" s="168"/>
      <c r="H58" s="214"/>
      <c r="I58" s="104"/>
      <c r="J58" s="121"/>
      <c r="K58" s="104"/>
      <c r="L58" s="104"/>
      <c r="M58" s="5"/>
      <c r="N58" s="5"/>
      <c r="O58" s="4"/>
      <c r="P58" s="105"/>
      <c r="Q58" s="2"/>
      <c r="R58" s="105"/>
    </row>
    <row r="59" spans="1:18" s="43" customFormat="1" x14ac:dyDescent="0.25">
      <c r="A59" s="87"/>
      <c r="B59" s="64"/>
      <c r="C59" s="221"/>
      <c r="D59" s="168"/>
      <c r="E59" s="214"/>
      <c r="F59" s="168"/>
      <c r="G59" s="168"/>
      <c r="H59" s="214"/>
      <c r="I59" s="104"/>
      <c r="J59" s="121"/>
      <c r="K59" s="104"/>
      <c r="L59" s="104"/>
      <c r="M59" s="5"/>
      <c r="N59" s="5"/>
      <c r="O59" s="4"/>
      <c r="P59" s="105"/>
      <c r="Q59" s="2"/>
      <c r="R59" s="105"/>
    </row>
    <row r="60" spans="1:18" s="43" customFormat="1" x14ac:dyDescent="0.25">
      <c r="A60" s="87"/>
      <c r="B60" s="243"/>
      <c r="C60" s="221"/>
      <c r="D60" s="168"/>
      <c r="E60" s="222"/>
      <c r="F60" s="168"/>
      <c r="G60" s="168"/>
      <c r="H60" s="214"/>
      <c r="I60" s="104"/>
      <c r="J60" s="121"/>
      <c r="K60" s="104"/>
      <c r="L60" s="104"/>
      <c r="M60" s="5"/>
      <c r="N60" s="5"/>
      <c r="O60" s="4"/>
      <c r="P60" s="105"/>
      <c r="Q60" s="2"/>
      <c r="R60" s="105"/>
    </row>
    <row r="61" spans="1:18" s="43" customFormat="1" x14ac:dyDescent="0.25">
      <c r="A61" s="105"/>
      <c r="B61" s="101"/>
      <c r="C61" s="256"/>
      <c r="D61" s="170"/>
      <c r="E61" s="257"/>
      <c r="F61" s="170"/>
      <c r="G61" s="170"/>
      <c r="H61" s="256"/>
      <c r="I61" s="101"/>
      <c r="J61" s="103"/>
      <c r="K61" s="104"/>
      <c r="L61" s="104"/>
      <c r="M61" s="5"/>
      <c r="N61" s="5"/>
      <c r="O61" s="4"/>
      <c r="P61" s="105"/>
      <c r="Q61" s="2"/>
      <c r="R61" s="105"/>
    </row>
    <row r="62" spans="1:18" s="259" customFormat="1" x14ac:dyDescent="0.25">
      <c r="A62" s="115"/>
      <c r="B62" s="243"/>
      <c r="C62" s="258"/>
      <c r="D62" s="219"/>
      <c r="E62" s="258"/>
      <c r="F62" s="219"/>
      <c r="G62" s="219"/>
      <c r="H62" s="258"/>
      <c r="I62" s="243"/>
      <c r="J62" s="116"/>
      <c r="K62" s="243"/>
      <c r="L62" s="243"/>
      <c r="M62" s="243"/>
      <c r="N62" s="243"/>
      <c r="O62" s="119"/>
      <c r="P62" s="105"/>
      <c r="Q62" s="115"/>
      <c r="R62" s="105"/>
    </row>
    <row r="63" spans="1:18" s="43" customFormat="1" x14ac:dyDescent="0.25">
      <c r="A63" s="87"/>
      <c r="B63" s="64"/>
      <c r="C63" s="221"/>
      <c r="D63" s="168"/>
      <c r="E63" s="222"/>
      <c r="F63" s="168"/>
      <c r="G63" s="168"/>
      <c r="H63" s="214"/>
      <c r="I63" s="104"/>
      <c r="J63" s="121"/>
      <c r="K63" s="104"/>
      <c r="L63" s="104"/>
      <c r="M63" s="5"/>
      <c r="N63" s="5"/>
      <c r="O63" s="4"/>
      <c r="P63" s="105"/>
      <c r="Q63" s="2"/>
      <c r="R63" s="105"/>
    </row>
    <row r="64" spans="1:18" x14ac:dyDescent="0.25">
      <c r="A64" s="87"/>
      <c r="B64" s="64"/>
      <c r="C64" s="221"/>
      <c r="D64" s="168"/>
      <c r="E64" s="214"/>
      <c r="F64" s="168"/>
      <c r="G64" s="168"/>
      <c r="H64" s="214"/>
      <c r="I64" s="104"/>
      <c r="J64" s="121"/>
      <c r="K64" s="104"/>
      <c r="L64" s="104"/>
      <c r="M64" s="5"/>
      <c r="N64" s="5"/>
      <c r="O64" s="4"/>
      <c r="P64" s="105"/>
      <c r="Q64" s="2"/>
      <c r="R64" s="105"/>
    </row>
    <row r="65" spans="1:18" x14ac:dyDescent="0.25">
      <c r="A65" s="87"/>
      <c r="B65" s="64"/>
      <c r="C65" s="221"/>
      <c r="D65" s="168"/>
      <c r="E65" s="222"/>
      <c r="F65" s="168"/>
      <c r="G65" s="168"/>
      <c r="H65" s="214"/>
      <c r="I65" s="104"/>
      <c r="J65" s="121"/>
      <c r="K65" s="104"/>
      <c r="L65" s="104"/>
      <c r="M65" s="5"/>
      <c r="N65" s="5"/>
      <c r="O65" s="4"/>
      <c r="P65" s="105"/>
      <c r="Q65" s="2"/>
      <c r="R65" s="105"/>
    </row>
    <row r="66" spans="1:18" x14ac:dyDescent="0.25">
      <c r="A66" s="87"/>
      <c r="B66" s="101"/>
      <c r="C66" s="221"/>
      <c r="D66" s="168"/>
      <c r="E66" s="214"/>
      <c r="F66" s="168"/>
      <c r="G66" s="168"/>
      <c r="H66" s="214"/>
      <c r="I66" s="104"/>
      <c r="J66" s="121"/>
      <c r="K66" s="104"/>
      <c r="L66" s="104"/>
      <c r="M66" s="5"/>
      <c r="N66" s="5"/>
      <c r="O66" s="4"/>
      <c r="P66" s="105"/>
      <c r="Q66" s="2"/>
      <c r="R66" s="105"/>
    </row>
    <row r="67" spans="1:18" x14ac:dyDescent="0.25">
      <c r="A67" s="87"/>
      <c r="B67" s="64"/>
      <c r="C67" s="221"/>
      <c r="D67" s="168"/>
      <c r="E67" s="222"/>
      <c r="F67" s="168"/>
      <c r="G67" s="168"/>
      <c r="H67" s="214"/>
      <c r="I67" s="104"/>
      <c r="J67" s="121"/>
      <c r="K67" s="104"/>
      <c r="L67" s="104"/>
      <c r="M67" s="5"/>
      <c r="N67" s="5"/>
      <c r="O67" s="4"/>
      <c r="P67" s="105"/>
      <c r="Q67" s="2"/>
      <c r="R67" s="105"/>
    </row>
    <row r="68" spans="1:18" x14ac:dyDescent="0.25">
      <c r="A68" s="87"/>
      <c r="B68" s="215"/>
      <c r="C68" s="223"/>
      <c r="D68" s="168"/>
      <c r="E68" s="214"/>
      <c r="F68" s="168"/>
      <c r="G68" s="168"/>
      <c r="H68" s="214"/>
      <c r="I68" s="104"/>
      <c r="J68" s="121"/>
      <c r="K68" s="104"/>
      <c r="L68" s="104"/>
      <c r="M68" s="5"/>
      <c r="N68" s="5"/>
      <c r="O68" s="4"/>
      <c r="P68" s="105"/>
      <c r="Q68" s="2"/>
      <c r="R68" s="105"/>
    </row>
    <row r="69" spans="1:18" x14ac:dyDescent="0.25">
      <c r="A69" s="87"/>
      <c r="B69" s="215"/>
      <c r="C69" s="223"/>
      <c r="D69" s="168"/>
      <c r="E69" s="222"/>
      <c r="F69" s="168"/>
      <c r="G69" s="168"/>
      <c r="H69" s="214"/>
      <c r="I69" s="104"/>
      <c r="J69" s="121"/>
      <c r="K69" s="104"/>
      <c r="L69" s="104"/>
      <c r="M69" s="5"/>
      <c r="N69" s="5"/>
      <c r="O69" s="4"/>
      <c r="P69" s="105"/>
      <c r="Q69" s="2"/>
      <c r="R69" s="105"/>
    </row>
    <row r="70" spans="1:18" x14ac:dyDescent="0.25">
      <c r="A70" s="87"/>
      <c r="B70" s="215"/>
      <c r="C70" s="223"/>
      <c r="D70" s="168"/>
      <c r="E70" s="214"/>
      <c r="F70" s="168"/>
      <c r="G70" s="168"/>
      <c r="H70" s="214"/>
      <c r="I70" s="104"/>
      <c r="J70" s="121"/>
      <c r="K70" s="104"/>
      <c r="L70" s="104"/>
      <c r="M70" s="5"/>
      <c r="N70" s="5"/>
      <c r="O70" s="4"/>
      <c r="P70" s="105"/>
      <c r="Q70" s="2"/>
      <c r="R70" s="105"/>
    </row>
    <row r="71" spans="1:18" x14ac:dyDescent="0.25">
      <c r="A71" s="87"/>
      <c r="B71" s="64"/>
      <c r="C71" s="223"/>
      <c r="D71" s="168"/>
      <c r="E71" s="222"/>
      <c r="F71" s="168"/>
      <c r="G71" s="168"/>
      <c r="H71" s="214"/>
      <c r="I71" s="104"/>
      <c r="J71" s="121"/>
      <c r="K71" s="104"/>
      <c r="L71" s="104"/>
      <c r="M71" s="5"/>
      <c r="N71" s="5"/>
      <c r="O71" s="4"/>
      <c r="P71" s="105"/>
      <c r="Q71" s="2"/>
      <c r="R71" s="105"/>
    </row>
    <row r="72" spans="1:18" x14ac:dyDescent="0.25">
      <c r="A72" s="87"/>
      <c r="B72" s="63"/>
      <c r="C72" s="223"/>
      <c r="D72" s="168"/>
      <c r="E72" s="214"/>
      <c r="F72" s="168"/>
      <c r="G72" s="168"/>
      <c r="H72" s="214"/>
      <c r="I72" s="104"/>
      <c r="J72" s="121"/>
      <c r="K72" s="104"/>
      <c r="L72" s="104"/>
      <c r="M72" s="5"/>
      <c r="N72" s="5"/>
      <c r="O72" s="4"/>
      <c r="P72" s="105"/>
      <c r="Q72" s="2"/>
      <c r="R72" s="105"/>
    </row>
    <row r="73" spans="1:18" x14ac:dyDescent="0.25">
      <c r="A73" s="87"/>
      <c r="B73" s="63"/>
      <c r="C73" s="223"/>
      <c r="D73" s="168"/>
      <c r="E73" s="222"/>
      <c r="F73" s="168"/>
      <c r="G73" s="168"/>
      <c r="H73" s="214"/>
      <c r="I73" s="104"/>
      <c r="J73" s="121"/>
      <c r="K73" s="104"/>
      <c r="L73" s="104"/>
      <c r="M73" s="5"/>
      <c r="N73" s="5"/>
      <c r="O73" s="4"/>
      <c r="P73" s="105"/>
      <c r="Q73" s="2"/>
      <c r="R73" s="105"/>
    </row>
    <row r="74" spans="1:18" x14ac:dyDescent="0.25">
      <c r="A74" s="87"/>
      <c r="B74" s="63"/>
      <c r="C74" s="223"/>
      <c r="D74" s="168"/>
      <c r="E74" s="214"/>
      <c r="F74" s="168"/>
      <c r="G74" s="168"/>
      <c r="H74" s="214"/>
      <c r="I74" s="104"/>
      <c r="J74" s="121"/>
      <c r="K74" s="104"/>
      <c r="L74" s="104"/>
      <c r="M74" s="5"/>
      <c r="N74" s="5"/>
      <c r="O74" s="4"/>
      <c r="P74" s="105"/>
      <c r="Q74" s="2"/>
      <c r="R74" s="105"/>
    </row>
    <row r="75" spans="1:18" x14ac:dyDescent="0.25">
      <c r="A75" s="87"/>
      <c r="B75" s="63"/>
      <c r="C75" s="223"/>
      <c r="D75" s="224"/>
      <c r="E75" s="222"/>
      <c r="F75" s="168"/>
      <c r="G75" s="168"/>
      <c r="H75" s="214"/>
      <c r="I75" s="64"/>
      <c r="J75" s="121"/>
      <c r="K75" s="64"/>
      <c r="L75" s="5"/>
      <c r="M75" s="5"/>
      <c r="N75" s="5"/>
      <c r="O75" s="4"/>
      <c r="P75" s="105"/>
      <c r="Q75" s="2"/>
      <c r="R75" s="105"/>
    </row>
    <row r="76" spans="1:18" x14ac:dyDescent="0.25">
      <c r="A76" s="105"/>
      <c r="B76" s="244"/>
      <c r="C76" s="178"/>
      <c r="D76" s="224"/>
      <c r="E76" s="222"/>
      <c r="F76" s="168"/>
      <c r="G76" s="168"/>
      <c r="H76" s="214"/>
      <c r="I76" s="64"/>
      <c r="J76" s="121"/>
      <c r="K76" s="64"/>
      <c r="L76" s="5"/>
      <c r="M76" s="5"/>
      <c r="N76" s="5"/>
      <c r="O76" s="4"/>
      <c r="P76" s="105"/>
      <c r="Q76" s="2"/>
      <c r="R76" s="105"/>
    </row>
    <row r="77" spans="1:18" x14ac:dyDescent="0.25">
      <c r="A77" s="105"/>
      <c r="B77" s="245"/>
      <c r="C77" s="178"/>
      <c r="D77" s="224"/>
      <c r="E77" s="222"/>
      <c r="F77" s="168"/>
      <c r="G77" s="168"/>
      <c r="H77" s="214"/>
      <c r="I77" s="64"/>
      <c r="J77" s="121"/>
      <c r="K77" s="64"/>
      <c r="L77" s="5"/>
      <c r="M77" s="5"/>
      <c r="N77" s="5"/>
      <c r="O77" s="4"/>
      <c r="P77" s="105"/>
      <c r="Q77" s="2"/>
      <c r="R77" s="105"/>
    </row>
    <row r="78" spans="1:18" x14ac:dyDescent="0.25">
      <c r="A78" s="105"/>
      <c r="B78" s="246"/>
      <c r="C78" s="178"/>
      <c r="D78" s="224"/>
      <c r="E78" s="214"/>
      <c r="F78" s="168"/>
      <c r="G78" s="168"/>
      <c r="H78" s="214"/>
      <c r="I78" s="64"/>
      <c r="J78" s="121"/>
      <c r="K78" s="64"/>
      <c r="L78" s="5"/>
      <c r="M78" s="5"/>
      <c r="N78" s="5"/>
      <c r="O78" s="4"/>
      <c r="P78" s="105"/>
      <c r="Q78" s="2"/>
      <c r="R78" s="105"/>
    </row>
    <row r="79" spans="1:18" x14ac:dyDescent="0.25">
      <c r="A79" s="105"/>
      <c r="B79" s="247"/>
      <c r="C79" s="178"/>
      <c r="D79" s="224"/>
      <c r="E79" s="222"/>
      <c r="F79" s="168"/>
      <c r="G79" s="168"/>
      <c r="H79" s="214"/>
      <c r="I79" s="64"/>
      <c r="J79" s="121"/>
      <c r="K79" s="64"/>
      <c r="L79" s="5"/>
      <c r="M79" s="5"/>
      <c r="N79" s="5"/>
      <c r="O79" s="4"/>
      <c r="P79" s="105"/>
      <c r="Q79" s="2"/>
      <c r="R79" s="105"/>
    </row>
    <row r="80" spans="1:18" x14ac:dyDescent="0.25">
      <c r="A80" s="105"/>
      <c r="B80" s="244"/>
      <c r="C80" s="178"/>
      <c r="D80" s="224"/>
      <c r="E80" s="222"/>
      <c r="F80" s="168"/>
      <c r="G80" s="168"/>
      <c r="H80" s="214"/>
      <c r="I80" s="64"/>
      <c r="J80" s="121"/>
      <c r="K80" s="64"/>
      <c r="L80" s="5"/>
      <c r="M80" s="5"/>
      <c r="N80" s="5"/>
      <c r="O80" s="4"/>
      <c r="P80" s="105"/>
      <c r="Q80" s="2"/>
      <c r="R80" s="105"/>
    </row>
    <row r="81" spans="1:18" x14ac:dyDescent="0.25">
      <c r="A81" s="105"/>
      <c r="B81" s="244"/>
      <c r="C81" s="178"/>
      <c r="D81" s="224"/>
      <c r="E81" s="214"/>
      <c r="F81" s="168"/>
      <c r="G81" s="168"/>
      <c r="H81" s="214"/>
      <c r="I81" s="64"/>
      <c r="J81" s="121"/>
      <c r="K81" s="64"/>
      <c r="L81" s="5"/>
      <c r="M81" s="5"/>
      <c r="N81" s="5"/>
      <c r="O81" s="4"/>
      <c r="P81" s="105"/>
      <c r="Q81" s="2"/>
      <c r="R81" s="105"/>
    </row>
    <row r="82" spans="1:18" x14ac:dyDescent="0.25">
      <c r="A82" s="105"/>
      <c r="B82" s="244"/>
      <c r="C82" s="178"/>
      <c r="D82" s="224"/>
      <c r="E82" s="222"/>
      <c r="F82" s="168"/>
      <c r="G82" s="168"/>
      <c r="H82" s="214"/>
      <c r="I82" s="64"/>
      <c r="J82" s="121"/>
      <c r="K82" s="64"/>
      <c r="L82" s="5"/>
      <c r="M82" s="5"/>
      <c r="N82" s="5"/>
      <c r="O82" s="4"/>
      <c r="P82" s="105"/>
      <c r="Q82" s="2"/>
      <c r="R82" s="105"/>
    </row>
    <row r="83" spans="1:18" x14ac:dyDescent="0.25">
      <c r="A83" s="105"/>
      <c r="B83" s="248"/>
      <c r="C83" s="178"/>
      <c r="D83" s="224"/>
      <c r="E83" s="222"/>
      <c r="F83" s="168"/>
      <c r="G83" s="168"/>
      <c r="H83" s="214"/>
      <c r="I83" s="64"/>
      <c r="J83" s="121"/>
      <c r="K83" s="64"/>
      <c r="L83" s="5"/>
      <c r="M83" s="5"/>
      <c r="N83" s="5"/>
      <c r="O83" s="4"/>
      <c r="P83" s="105"/>
      <c r="Q83" s="2"/>
      <c r="R83" s="105"/>
    </row>
    <row r="84" spans="1:18" x14ac:dyDescent="0.25">
      <c r="A84" s="105"/>
      <c r="B84" s="248"/>
      <c r="C84" s="178"/>
      <c r="D84" s="224"/>
      <c r="E84" s="214"/>
      <c r="F84" s="168"/>
      <c r="G84" s="168"/>
      <c r="H84" s="214"/>
      <c r="I84" s="64"/>
      <c r="J84" s="121"/>
      <c r="K84" s="64"/>
      <c r="L84" s="5"/>
      <c r="M84" s="5"/>
      <c r="N84" s="5"/>
      <c r="O84" s="4"/>
      <c r="P84" s="105"/>
      <c r="Q84" s="2"/>
      <c r="R84" s="105"/>
    </row>
    <row r="85" spans="1:18" x14ac:dyDescent="0.25">
      <c r="A85" s="105"/>
      <c r="B85" s="248"/>
      <c r="C85" s="178"/>
      <c r="D85" s="224"/>
      <c r="E85" s="222"/>
      <c r="F85" s="168"/>
      <c r="G85" s="168"/>
      <c r="H85" s="214"/>
      <c r="I85" s="64"/>
      <c r="J85" s="121"/>
      <c r="K85" s="64"/>
      <c r="L85" s="5"/>
      <c r="M85" s="5"/>
      <c r="N85" s="5"/>
      <c r="O85" s="4"/>
      <c r="P85" s="105"/>
      <c r="Q85" s="2"/>
      <c r="R85" s="105"/>
    </row>
    <row r="86" spans="1:18" x14ac:dyDescent="0.25">
      <c r="A86" s="105"/>
      <c r="B86" s="248"/>
      <c r="C86" s="178"/>
      <c r="D86" s="224"/>
      <c r="E86" s="222"/>
      <c r="F86" s="168"/>
      <c r="G86" s="168"/>
      <c r="H86" s="214"/>
      <c r="I86" s="64"/>
      <c r="J86" s="121"/>
      <c r="K86" s="64"/>
      <c r="L86" s="5"/>
      <c r="M86" s="5"/>
      <c r="N86" s="5"/>
      <c r="O86" s="4"/>
      <c r="P86" s="105"/>
      <c r="Q86" s="2"/>
      <c r="R86" s="105"/>
    </row>
    <row r="87" spans="1:18" x14ac:dyDescent="0.25">
      <c r="A87" s="70"/>
      <c r="B87" s="63"/>
      <c r="C87" s="223"/>
      <c r="D87" s="224"/>
      <c r="E87" s="222"/>
      <c r="F87" s="168"/>
      <c r="G87" s="168"/>
      <c r="H87" s="214"/>
      <c r="I87" s="64"/>
      <c r="J87" s="121"/>
      <c r="K87" s="64"/>
      <c r="L87" s="5"/>
      <c r="M87" s="5"/>
      <c r="N87" s="5"/>
      <c r="O87" s="4"/>
      <c r="P87" s="2"/>
      <c r="Q87" s="2"/>
      <c r="R87" s="2"/>
    </row>
    <row r="88" spans="1:18" x14ac:dyDescent="0.25">
      <c r="A88" s="70"/>
      <c r="B88" s="63"/>
      <c r="C88" s="223"/>
      <c r="D88" s="224"/>
      <c r="E88" s="222"/>
      <c r="F88" s="168"/>
      <c r="G88" s="168"/>
      <c r="H88" s="214"/>
      <c r="I88" s="64"/>
      <c r="J88" s="121"/>
      <c r="K88" s="64"/>
      <c r="L88" s="5"/>
      <c r="M88" s="5"/>
      <c r="N88" s="5"/>
      <c r="O88" s="4"/>
      <c r="P88" s="2"/>
      <c r="Q88" s="2"/>
      <c r="R88" s="2"/>
    </row>
    <row r="89" spans="1:18" x14ac:dyDescent="0.25">
      <c r="A89" s="70"/>
      <c r="B89" s="63"/>
      <c r="C89" s="223"/>
      <c r="D89" s="224"/>
      <c r="E89" s="222"/>
      <c r="F89" s="168"/>
      <c r="G89" s="168"/>
      <c r="H89" s="214"/>
      <c r="I89" s="64"/>
      <c r="J89" s="121"/>
      <c r="K89" s="64"/>
      <c r="L89" s="5"/>
      <c r="M89" s="5"/>
      <c r="N89" s="5"/>
      <c r="O89" s="4"/>
      <c r="P89" s="2"/>
      <c r="Q89" s="2"/>
      <c r="R89" s="2"/>
    </row>
    <row r="90" spans="1:18" x14ac:dyDescent="0.25">
      <c r="A90" s="70"/>
      <c r="B90" s="63"/>
      <c r="C90" s="223"/>
      <c r="D90" s="224"/>
      <c r="E90" s="222"/>
      <c r="F90" s="168"/>
      <c r="G90" s="168"/>
      <c r="H90" s="214"/>
      <c r="I90" s="64"/>
      <c r="J90" s="121"/>
      <c r="K90" s="64"/>
      <c r="L90" s="5"/>
      <c r="M90" s="5"/>
      <c r="N90" s="5"/>
      <c r="O90" s="4"/>
      <c r="P90" s="2"/>
      <c r="Q90" s="2"/>
      <c r="R90" s="2"/>
    </row>
    <row r="91" spans="1:18" x14ac:dyDescent="0.25">
      <c r="A91" s="70"/>
      <c r="B91" s="63"/>
      <c r="C91" s="223"/>
      <c r="D91" s="224"/>
      <c r="E91" s="222"/>
      <c r="F91" s="168"/>
      <c r="G91" s="168"/>
      <c r="H91" s="214"/>
      <c r="I91" s="64"/>
      <c r="J91" s="121"/>
      <c r="K91" s="64"/>
      <c r="L91" s="5"/>
      <c r="M91" s="5"/>
      <c r="N91" s="5"/>
      <c r="O91" s="4"/>
      <c r="P91" s="2"/>
      <c r="Q91" s="2"/>
      <c r="R91" s="2"/>
    </row>
    <row r="92" spans="1:18" x14ac:dyDescent="0.25">
      <c r="A92" s="70"/>
      <c r="B92" s="63"/>
      <c r="C92" s="223"/>
      <c r="D92" s="224"/>
      <c r="E92" s="222"/>
      <c r="F92" s="168"/>
      <c r="G92" s="168"/>
      <c r="H92" s="214"/>
      <c r="I92" s="64"/>
      <c r="J92" s="121"/>
      <c r="K92" s="64"/>
      <c r="L92" s="5"/>
      <c r="M92" s="5"/>
      <c r="N92" s="5"/>
      <c r="O92" s="4"/>
      <c r="P92" s="2"/>
      <c r="Q92" s="2"/>
      <c r="R92" s="2"/>
    </row>
    <row r="93" spans="1:18" x14ac:dyDescent="0.25">
      <c r="A93" s="70"/>
      <c r="B93" s="63"/>
      <c r="C93" s="223"/>
      <c r="D93" s="224"/>
      <c r="E93" s="222"/>
      <c r="F93" s="168"/>
      <c r="G93" s="168"/>
      <c r="H93" s="214"/>
      <c r="I93" s="64"/>
      <c r="J93" s="121"/>
      <c r="K93" s="64"/>
      <c r="L93" s="5"/>
      <c r="M93" s="5"/>
      <c r="N93" s="5"/>
      <c r="O93" s="4"/>
      <c r="P93" s="2"/>
      <c r="Q93" s="2"/>
      <c r="R93" s="2"/>
    </row>
    <row r="94" spans="1:18" x14ac:dyDescent="0.25">
      <c r="A94" s="70"/>
      <c r="B94" s="63"/>
      <c r="C94" s="223"/>
      <c r="D94" s="224"/>
      <c r="E94" s="222"/>
      <c r="F94" s="168"/>
      <c r="G94" s="168"/>
      <c r="H94" s="214"/>
      <c r="I94" s="64"/>
      <c r="J94" s="121"/>
      <c r="K94" s="64"/>
      <c r="L94" s="5"/>
      <c r="M94" s="5"/>
      <c r="N94" s="5"/>
      <c r="O94" s="4"/>
      <c r="P94" s="2"/>
      <c r="Q94" s="2"/>
      <c r="R94" s="2"/>
    </row>
    <row r="95" spans="1:18" x14ac:dyDescent="0.25">
      <c r="A95" s="70"/>
      <c r="B95" s="63"/>
      <c r="C95" s="223"/>
      <c r="D95" s="224"/>
      <c r="E95" s="222"/>
      <c r="F95" s="168"/>
      <c r="G95" s="168"/>
      <c r="H95" s="214"/>
      <c r="I95" s="64"/>
      <c r="J95" s="121"/>
      <c r="K95" s="64"/>
      <c r="L95" s="5"/>
      <c r="M95" s="5"/>
      <c r="N95" s="5"/>
      <c r="O95" s="4"/>
      <c r="P95" s="2"/>
      <c r="Q95" s="2"/>
      <c r="R95" s="2"/>
    </row>
    <row r="96" spans="1:18" x14ac:dyDescent="0.25">
      <c r="A96" s="70"/>
      <c r="B96" s="63"/>
      <c r="C96" s="223"/>
      <c r="D96" s="224"/>
      <c r="E96" s="222"/>
      <c r="F96" s="168"/>
      <c r="G96" s="168"/>
      <c r="H96" s="214"/>
      <c r="I96" s="64"/>
      <c r="J96" s="121"/>
      <c r="K96" s="64"/>
      <c r="L96" s="5"/>
      <c r="M96" s="5"/>
      <c r="N96" s="5"/>
      <c r="O96" s="4"/>
      <c r="P96" s="2"/>
      <c r="Q96" s="2"/>
      <c r="R96" s="2"/>
    </row>
    <row r="97" spans="1:18" x14ac:dyDescent="0.25">
      <c r="A97" s="70"/>
      <c r="B97" s="63"/>
      <c r="C97" s="223"/>
      <c r="D97" s="224"/>
      <c r="E97" s="222"/>
      <c r="F97" s="168"/>
      <c r="G97" s="168"/>
      <c r="H97" s="214"/>
      <c r="I97" s="64"/>
      <c r="J97" s="121"/>
      <c r="K97" s="64"/>
      <c r="L97" s="5"/>
      <c r="M97" s="5"/>
      <c r="N97" s="5"/>
      <c r="O97" s="4"/>
      <c r="P97" s="2"/>
      <c r="Q97" s="2"/>
      <c r="R97" s="2"/>
    </row>
    <row r="98" spans="1:18" x14ac:dyDescent="0.25">
      <c r="A98" s="70"/>
      <c r="B98" s="63"/>
      <c r="C98" s="223"/>
      <c r="D98" s="224"/>
      <c r="E98" s="222"/>
      <c r="F98" s="168"/>
      <c r="G98" s="168"/>
      <c r="H98" s="214"/>
      <c r="I98" s="64"/>
      <c r="J98" s="121"/>
      <c r="K98" s="64"/>
      <c r="L98" s="5"/>
      <c r="M98" s="5"/>
      <c r="N98" s="5"/>
      <c r="O98" s="4"/>
      <c r="P98" s="2"/>
      <c r="Q98" s="2"/>
      <c r="R98" s="2"/>
    </row>
    <row r="99" spans="1:18" x14ac:dyDescent="0.25">
      <c r="A99" s="70"/>
      <c r="B99" s="63"/>
      <c r="C99" s="223"/>
      <c r="D99" s="224"/>
      <c r="E99" s="222"/>
      <c r="F99" s="168"/>
      <c r="G99" s="168"/>
      <c r="H99" s="214"/>
      <c r="I99" s="64"/>
      <c r="J99" s="121"/>
      <c r="K99" s="64"/>
      <c r="L99" s="5"/>
      <c r="M99" s="5"/>
      <c r="N99" s="5"/>
      <c r="O99" s="4"/>
      <c r="P99" s="2"/>
      <c r="Q99" s="2"/>
      <c r="R99" s="2"/>
    </row>
    <row r="100" spans="1:18" x14ac:dyDescent="0.25">
      <c r="A100" s="70"/>
      <c r="B100" s="63"/>
      <c r="C100" s="223"/>
      <c r="D100" s="224"/>
      <c r="E100" s="222"/>
      <c r="F100" s="168"/>
      <c r="G100" s="168"/>
      <c r="H100" s="214"/>
      <c r="I100" s="64"/>
      <c r="J100" s="121"/>
      <c r="K100" s="64"/>
      <c r="L100" s="5"/>
      <c r="M100" s="5"/>
      <c r="N100" s="5"/>
      <c r="O100" s="2"/>
      <c r="P100" s="2"/>
      <c r="Q100" s="2"/>
      <c r="R100" s="2"/>
    </row>
    <row r="101" spans="1:18" x14ac:dyDescent="0.25">
      <c r="A101" s="70"/>
      <c r="B101" s="63"/>
      <c r="C101" s="223"/>
      <c r="D101" s="224"/>
      <c r="E101" s="222"/>
      <c r="F101" s="168"/>
      <c r="G101" s="168"/>
      <c r="H101" s="214"/>
      <c r="I101" s="64"/>
      <c r="J101" s="121"/>
      <c r="K101" s="64"/>
      <c r="L101" s="5"/>
      <c r="M101" s="5"/>
      <c r="N101" s="5"/>
      <c r="O101" s="2"/>
      <c r="P101" s="2"/>
      <c r="Q101" s="2"/>
      <c r="R101" s="2"/>
    </row>
    <row r="102" spans="1:18" x14ac:dyDescent="0.25">
      <c r="A102" s="70"/>
      <c r="B102" s="63"/>
      <c r="C102" s="223"/>
      <c r="D102" s="224"/>
      <c r="E102" s="222"/>
      <c r="F102" s="168"/>
      <c r="G102" s="168"/>
      <c r="H102" s="214"/>
      <c r="I102" s="64"/>
      <c r="J102" s="121"/>
      <c r="K102" s="64"/>
      <c r="L102" s="5"/>
      <c r="M102" s="5"/>
      <c r="N102" s="5"/>
      <c r="O102" s="2"/>
      <c r="P102" s="2"/>
      <c r="Q102" s="2"/>
      <c r="R102" s="2"/>
    </row>
    <row r="103" spans="1:18" x14ac:dyDescent="0.25">
      <c r="A103" s="70"/>
      <c r="B103" s="63"/>
      <c r="C103" s="223"/>
      <c r="D103" s="224"/>
      <c r="E103" s="222"/>
      <c r="F103" s="168"/>
      <c r="G103" s="168"/>
      <c r="H103" s="214"/>
      <c r="I103" s="64"/>
      <c r="J103" s="121"/>
      <c r="K103" s="64"/>
      <c r="L103" s="5"/>
      <c r="M103" s="5"/>
      <c r="N103" s="5"/>
      <c r="O103" s="2"/>
      <c r="P103" s="2"/>
      <c r="Q103" s="2"/>
      <c r="R103" s="2"/>
    </row>
    <row r="104" spans="1:18" x14ac:dyDescent="0.25">
      <c r="A104" s="70"/>
      <c r="B104" s="63"/>
      <c r="C104" s="223"/>
      <c r="D104" s="224"/>
      <c r="E104" s="222"/>
      <c r="F104" s="168"/>
      <c r="G104" s="168"/>
      <c r="H104" s="214"/>
      <c r="I104" s="64"/>
      <c r="J104" s="121"/>
      <c r="K104" s="64"/>
      <c r="L104" s="5"/>
      <c r="M104" s="5"/>
      <c r="N104" s="5"/>
      <c r="O104" s="2"/>
      <c r="P104" s="2"/>
      <c r="Q104" s="2"/>
      <c r="R104" s="2"/>
    </row>
    <row r="105" spans="1:18" x14ac:dyDescent="0.25">
      <c r="A105" s="70"/>
      <c r="B105" s="63"/>
      <c r="C105" s="223"/>
      <c r="D105" s="224"/>
      <c r="E105" s="222"/>
      <c r="F105" s="168"/>
      <c r="G105" s="168"/>
      <c r="H105" s="214"/>
      <c r="I105" s="64"/>
      <c r="J105" s="121"/>
      <c r="K105" s="64"/>
      <c r="L105" s="5"/>
      <c r="M105" s="5"/>
      <c r="N105" s="5"/>
      <c r="O105" s="2"/>
      <c r="P105" s="2"/>
      <c r="Q105" s="2"/>
      <c r="R105" s="2"/>
    </row>
    <row r="106" spans="1:18" x14ac:dyDescent="0.25">
      <c r="A106" s="70"/>
      <c r="B106" s="63"/>
      <c r="C106" s="223"/>
      <c r="D106" s="224"/>
      <c r="E106" s="222"/>
      <c r="F106" s="168"/>
      <c r="G106" s="168"/>
      <c r="H106" s="214"/>
      <c r="I106" s="64"/>
      <c r="J106" s="121"/>
      <c r="K106" s="64"/>
      <c r="L106" s="5"/>
      <c r="M106" s="5"/>
      <c r="N106" s="5"/>
      <c r="O106" s="2"/>
      <c r="P106" s="2"/>
      <c r="Q106" s="2"/>
      <c r="R106" s="2"/>
    </row>
    <row r="107" spans="1:18" x14ac:dyDescent="0.25">
      <c r="A107" s="70"/>
      <c r="B107" s="63"/>
      <c r="C107" s="223"/>
      <c r="D107" s="224"/>
      <c r="E107" s="222"/>
      <c r="F107" s="168"/>
      <c r="G107" s="168"/>
      <c r="H107" s="214"/>
      <c r="I107" s="64"/>
      <c r="J107" s="121"/>
      <c r="K107" s="64"/>
      <c r="L107" s="5"/>
      <c r="M107" s="5"/>
      <c r="N107" s="5"/>
      <c r="O107" s="2"/>
      <c r="P107" s="2"/>
      <c r="Q107" s="2"/>
      <c r="R107" s="2"/>
    </row>
    <row r="108" spans="1:18" x14ac:dyDescent="0.25">
      <c r="A108" s="70"/>
      <c r="B108" s="63"/>
      <c r="C108" s="223"/>
      <c r="D108" s="224"/>
      <c r="E108" s="222"/>
      <c r="F108" s="168"/>
      <c r="G108" s="168"/>
      <c r="H108" s="214"/>
      <c r="I108" s="64"/>
      <c r="J108" s="121"/>
      <c r="K108" s="64"/>
      <c r="L108" s="5"/>
      <c r="M108" s="5"/>
      <c r="N108" s="5"/>
      <c r="O108" s="2"/>
      <c r="P108" s="2"/>
      <c r="Q108" s="2"/>
      <c r="R108" s="2"/>
    </row>
    <row r="109" spans="1:18" x14ac:dyDescent="0.25">
      <c r="A109" s="70"/>
      <c r="B109" s="63"/>
      <c r="C109" s="223"/>
      <c r="D109" s="224"/>
      <c r="E109" s="222"/>
      <c r="F109" s="168"/>
      <c r="G109" s="168"/>
      <c r="H109" s="214"/>
      <c r="I109" s="64"/>
      <c r="J109" s="121"/>
      <c r="K109" s="64"/>
      <c r="L109" s="5"/>
      <c r="M109" s="5"/>
      <c r="N109" s="5"/>
      <c r="O109" s="2"/>
      <c r="P109" s="2"/>
      <c r="Q109" s="2"/>
      <c r="R109" s="2"/>
    </row>
    <row r="110" spans="1:18" x14ac:dyDescent="0.25">
      <c r="A110" s="70"/>
      <c r="B110" s="63"/>
      <c r="C110" s="223"/>
      <c r="D110" s="224"/>
      <c r="E110" s="222"/>
      <c r="F110" s="168"/>
      <c r="G110" s="168"/>
      <c r="H110" s="214"/>
      <c r="I110" s="64"/>
      <c r="J110" s="121"/>
      <c r="K110" s="64"/>
      <c r="L110" s="5"/>
      <c r="M110" s="5"/>
      <c r="N110" s="5"/>
      <c r="O110" s="2"/>
      <c r="P110" s="2"/>
      <c r="Q110" s="2"/>
      <c r="R110" s="2"/>
    </row>
    <row r="111" spans="1:18" x14ac:dyDescent="0.25">
      <c r="A111" s="70"/>
      <c r="B111" s="63"/>
      <c r="C111" s="223"/>
      <c r="D111" s="224"/>
      <c r="E111" s="222"/>
      <c r="F111" s="168"/>
      <c r="G111" s="168"/>
      <c r="H111" s="214"/>
      <c r="I111" s="64"/>
      <c r="J111" s="121"/>
      <c r="K111" s="64"/>
      <c r="L111" s="5"/>
      <c r="M111" s="5"/>
      <c r="N111" s="5"/>
      <c r="O111" s="2"/>
      <c r="P111" s="2"/>
      <c r="Q111" s="2"/>
      <c r="R111" s="2"/>
    </row>
    <row r="112" spans="1:18" x14ac:dyDescent="0.25">
      <c r="A112" s="70"/>
      <c r="B112" s="63"/>
      <c r="C112" s="223"/>
      <c r="D112" s="224"/>
      <c r="E112" s="222"/>
      <c r="F112" s="168"/>
      <c r="G112" s="168"/>
      <c r="H112" s="214"/>
      <c r="I112" s="64"/>
      <c r="J112" s="121"/>
      <c r="K112" s="64"/>
      <c r="L112" s="5"/>
      <c r="M112" s="5"/>
      <c r="N112" s="5"/>
      <c r="O112" s="2"/>
      <c r="P112" s="2"/>
      <c r="Q112" s="2"/>
      <c r="R112" s="2"/>
    </row>
    <row r="113" spans="1:18" x14ac:dyDescent="0.25">
      <c r="A113" s="70"/>
      <c r="B113" s="63"/>
      <c r="C113" s="223"/>
      <c r="D113" s="224"/>
      <c r="E113" s="222"/>
      <c r="F113" s="168"/>
      <c r="G113" s="168"/>
      <c r="H113" s="214"/>
      <c r="I113" s="64"/>
      <c r="J113" s="121"/>
      <c r="K113" s="64"/>
      <c r="L113" s="5"/>
      <c r="M113" s="5"/>
      <c r="N113" s="5"/>
      <c r="O113" s="2"/>
      <c r="P113" s="2"/>
      <c r="Q113" s="2"/>
      <c r="R113" s="2"/>
    </row>
    <row r="114" spans="1:18" x14ac:dyDescent="0.25">
      <c r="A114" s="70"/>
      <c r="B114" s="63"/>
      <c r="C114" s="223"/>
      <c r="D114" s="224"/>
      <c r="E114" s="222"/>
      <c r="F114" s="168"/>
      <c r="G114" s="168"/>
      <c r="H114" s="214"/>
      <c r="I114" s="64"/>
      <c r="J114" s="121"/>
      <c r="K114" s="64"/>
      <c r="L114" s="5"/>
      <c r="M114" s="5"/>
      <c r="N114" s="5"/>
      <c r="O114" s="2"/>
      <c r="P114" s="2"/>
      <c r="Q114" s="2"/>
      <c r="R114" s="2"/>
    </row>
    <row r="115" spans="1:18" x14ac:dyDescent="0.25">
      <c r="A115" s="70"/>
      <c r="B115" s="63"/>
      <c r="C115" s="223"/>
      <c r="D115" s="224"/>
      <c r="E115" s="222"/>
      <c r="F115" s="168"/>
      <c r="G115" s="168"/>
      <c r="H115" s="214"/>
      <c r="I115" s="64"/>
      <c r="J115" s="121"/>
      <c r="K115" s="64"/>
      <c r="L115" s="5"/>
      <c r="M115" s="5"/>
      <c r="N115" s="5"/>
      <c r="O115" s="2"/>
      <c r="P115" s="2"/>
      <c r="Q115" s="2"/>
      <c r="R115" s="2"/>
    </row>
    <row r="116" spans="1:18" x14ac:dyDescent="0.25">
      <c r="A116" s="70"/>
      <c r="B116" s="63"/>
      <c r="C116" s="223"/>
      <c r="D116" s="224"/>
      <c r="E116" s="222"/>
      <c r="F116" s="168"/>
      <c r="G116" s="168"/>
      <c r="H116" s="214"/>
      <c r="I116" s="64"/>
      <c r="J116" s="121"/>
      <c r="K116" s="64"/>
      <c r="L116" s="5"/>
      <c r="M116" s="5"/>
      <c r="N116" s="5"/>
      <c r="O116" s="2"/>
      <c r="P116" s="2"/>
      <c r="Q116" s="2"/>
      <c r="R116" s="2"/>
    </row>
    <row r="117" spans="1:18" x14ac:dyDescent="0.25">
      <c r="A117" s="70"/>
      <c r="B117" s="63"/>
      <c r="C117" s="223"/>
      <c r="D117" s="224"/>
      <c r="E117" s="222"/>
      <c r="F117" s="168"/>
      <c r="G117" s="168"/>
      <c r="H117" s="214"/>
      <c r="I117" s="64"/>
      <c r="J117" s="121"/>
      <c r="K117" s="64"/>
      <c r="L117" s="5"/>
      <c r="M117" s="5"/>
      <c r="N117" s="5"/>
      <c r="O117" s="2"/>
      <c r="P117" s="2"/>
      <c r="Q117" s="2"/>
      <c r="R117" s="2"/>
    </row>
    <row r="118" spans="1:18" x14ac:dyDescent="0.25">
      <c r="A118" s="70"/>
      <c r="B118" s="63"/>
      <c r="C118" s="223"/>
      <c r="D118" s="224"/>
      <c r="E118" s="222"/>
      <c r="F118" s="168"/>
      <c r="G118" s="168"/>
      <c r="H118" s="214"/>
      <c r="I118" s="64"/>
      <c r="J118" s="121"/>
      <c r="K118" s="64"/>
      <c r="L118" s="5"/>
      <c r="M118" s="5"/>
      <c r="N118" s="5"/>
      <c r="O118" s="2"/>
      <c r="P118" s="2"/>
      <c r="Q118" s="2"/>
      <c r="R118" s="2"/>
    </row>
    <row r="119" spans="1:18" x14ac:dyDescent="0.25">
      <c r="A119" s="70"/>
      <c r="B119" s="71"/>
      <c r="C119" s="71"/>
      <c r="D119" s="71"/>
      <c r="E119" s="71"/>
      <c r="F119" s="71"/>
      <c r="G119" s="71"/>
      <c r="H119" s="71"/>
      <c r="I119" s="71"/>
      <c r="J119" s="71"/>
      <c r="K119" s="71"/>
      <c r="L119" s="70"/>
      <c r="M119" s="70"/>
      <c r="N119" s="70"/>
    </row>
    <row r="120" spans="1:18" x14ac:dyDescent="0.25">
      <c r="A120" s="70"/>
      <c r="B120" s="71"/>
      <c r="C120" s="71"/>
      <c r="D120" s="71"/>
      <c r="E120" s="71"/>
      <c r="F120" s="71"/>
      <c r="G120" s="71"/>
      <c r="H120" s="71"/>
      <c r="I120" s="71"/>
      <c r="J120" s="71"/>
      <c r="K120" s="71"/>
      <c r="L120" s="70"/>
      <c r="M120" s="70"/>
      <c r="N120" s="70"/>
    </row>
    <row r="121" spans="1:18" x14ac:dyDescent="0.25">
      <c r="A121" s="70"/>
      <c r="B121" s="71"/>
      <c r="C121" s="71"/>
      <c r="D121" s="71"/>
      <c r="E121" s="71"/>
      <c r="F121" s="71"/>
      <c r="G121" s="71"/>
      <c r="H121" s="71"/>
      <c r="I121" s="71"/>
      <c r="J121" s="71"/>
      <c r="K121" s="71"/>
      <c r="L121" s="70"/>
      <c r="M121" s="70"/>
      <c r="N121" s="70"/>
    </row>
    <row r="122" spans="1:18" x14ac:dyDescent="0.25">
      <c r="A122" s="70"/>
      <c r="B122" s="71"/>
      <c r="C122" s="71"/>
      <c r="D122" s="71"/>
      <c r="E122" s="71"/>
      <c r="F122" s="71"/>
      <c r="G122" s="71"/>
      <c r="H122" s="71"/>
      <c r="I122" s="71"/>
      <c r="J122" s="71"/>
      <c r="K122" s="71"/>
      <c r="L122" s="70"/>
      <c r="M122" s="70"/>
      <c r="N122" s="70"/>
    </row>
    <row r="123" spans="1:18" x14ac:dyDescent="0.25">
      <c r="A123" s="70"/>
      <c r="B123" s="71"/>
      <c r="C123" s="71"/>
      <c r="D123" s="71"/>
      <c r="E123" s="71"/>
      <c r="F123" s="71"/>
      <c r="G123" s="71"/>
      <c r="H123" s="71"/>
      <c r="I123" s="71"/>
      <c r="J123" s="71"/>
      <c r="K123" s="71"/>
      <c r="L123" s="70"/>
      <c r="M123" s="70"/>
      <c r="N123" s="70"/>
    </row>
    <row r="124" spans="1:18" x14ac:dyDescent="0.25">
      <c r="A124" s="70"/>
      <c r="B124" s="71"/>
      <c r="C124" s="71"/>
      <c r="D124" s="71"/>
      <c r="E124" s="71"/>
      <c r="F124" s="71"/>
      <c r="G124" s="71"/>
      <c r="H124" s="71"/>
      <c r="I124" s="71"/>
      <c r="J124" s="71"/>
      <c r="K124" s="71"/>
      <c r="L124" s="70"/>
      <c r="M124" s="70"/>
      <c r="N124" s="70"/>
    </row>
    <row r="125" spans="1:18" x14ac:dyDescent="0.25">
      <c r="A125" s="70"/>
      <c r="B125" s="71"/>
      <c r="C125" s="71"/>
      <c r="D125" s="71"/>
      <c r="E125" s="71"/>
      <c r="F125" s="71"/>
      <c r="G125" s="71"/>
      <c r="H125" s="71"/>
      <c r="I125" s="71"/>
      <c r="J125" s="71"/>
      <c r="K125" s="71"/>
      <c r="L125" s="70"/>
      <c r="M125" s="70"/>
      <c r="N125" s="70"/>
    </row>
    <row r="126" spans="1:18" x14ac:dyDescent="0.25">
      <c r="A126" s="70"/>
      <c r="B126" s="71"/>
      <c r="C126" s="71"/>
      <c r="D126" s="71"/>
      <c r="E126" s="71"/>
      <c r="F126" s="71"/>
      <c r="G126" s="71"/>
      <c r="H126" s="71"/>
      <c r="I126" s="71"/>
      <c r="J126" s="71"/>
      <c r="K126" s="71"/>
      <c r="L126" s="70"/>
      <c r="M126" s="70"/>
      <c r="N126" s="70"/>
    </row>
    <row r="127" spans="1:18" x14ac:dyDescent="0.25">
      <c r="A127" s="70"/>
      <c r="B127" s="71"/>
      <c r="C127" s="71"/>
      <c r="D127" s="71"/>
      <c r="E127" s="71"/>
      <c r="F127" s="71"/>
      <c r="G127" s="71"/>
      <c r="H127" s="71"/>
      <c r="I127" s="71"/>
      <c r="J127" s="71"/>
      <c r="K127" s="71"/>
      <c r="L127" s="70"/>
      <c r="M127" s="70"/>
      <c r="N127" s="70"/>
    </row>
    <row r="128" spans="1:18"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row r="596" spans="1:14" x14ac:dyDescent="0.25">
      <c r="A596" s="70"/>
      <c r="B596" s="71"/>
      <c r="C596" s="71"/>
      <c r="D596" s="71"/>
      <c r="E596" s="71"/>
      <c r="F596" s="71"/>
      <c r="G596" s="71"/>
      <c r="H596" s="71"/>
      <c r="I596" s="71"/>
      <c r="J596" s="71"/>
      <c r="K596" s="71"/>
      <c r="L596" s="70"/>
      <c r="M596" s="70"/>
      <c r="N596" s="70"/>
    </row>
    <row r="597" spans="1:14" x14ac:dyDescent="0.25">
      <c r="A597" s="70"/>
      <c r="B597" s="71"/>
      <c r="C597" s="71"/>
      <c r="D597" s="71"/>
      <c r="E597" s="71"/>
      <c r="F597" s="71"/>
      <c r="G597" s="71"/>
      <c r="H597" s="71"/>
      <c r="I597" s="71"/>
      <c r="J597" s="71"/>
      <c r="K597" s="71"/>
      <c r="L597" s="70"/>
      <c r="M597" s="70"/>
      <c r="N597" s="70"/>
    </row>
    <row r="598" spans="1:14" x14ac:dyDescent="0.25">
      <c r="A598" s="70"/>
      <c r="B598" s="71"/>
      <c r="C598" s="71"/>
      <c r="D598" s="71"/>
      <c r="E598" s="71"/>
      <c r="F598" s="71"/>
      <c r="G598" s="71"/>
      <c r="H598" s="71"/>
      <c r="I598" s="71"/>
      <c r="J598" s="71"/>
      <c r="K598" s="71"/>
      <c r="L598" s="70"/>
      <c r="M598" s="70"/>
      <c r="N598" s="70"/>
    </row>
    <row r="599" spans="1:14" x14ac:dyDescent="0.25">
      <c r="A599" s="70"/>
      <c r="B599" s="71"/>
      <c r="C599" s="71"/>
      <c r="D599" s="71"/>
      <c r="E599" s="71"/>
      <c r="F599" s="71"/>
      <c r="G599" s="71"/>
      <c r="H599" s="71"/>
      <c r="I599" s="71"/>
      <c r="J599" s="71"/>
      <c r="K599" s="71"/>
      <c r="L599" s="70"/>
      <c r="M599" s="70"/>
      <c r="N599" s="70"/>
    </row>
    <row r="600" spans="1:14" x14ac:dyDescent="0.25">
      <c r="A600" s="70"/>
      <c r="B600" s="71"/>
      <c r="C600" s="71"/>
      <c r="D600" s="71"/>
      <c r="E600" s="71"/>
      <c r="F600" s="71"/>
      <c r="G600" s="71"/>
      <c r="H600" s="71"/>
      <c r="I600" s="71"/>
      <c r="J600" s="71"/>
      <c r="K600" s="71"/>
      <c r="L600" s="70"/>
      <c r="M600" s="70"/>
      <c r="N600" s="70"/>
    </row>
    <row r="601" spans="1:14" x14ac:dyDescent="0.25">
      <c r="A601" s="70"/>
      <c r="B601" s="71"/>
      <c r="C601" s="71"/>
      <c r="D601" s="71"/>
      <c r="E601" s="71"/>
      <c r="F601" s="71"/>
      <c r="G601" s="71"/>
      <c r="H601" s="71"/>
      <c r="I601" s="71"/>
      <c r="J601" s="71"/>
      <c r="K601" s="71"/>
      <c r="L601" s="70"/>
      <c r="M601" s="70"/>
      <c r="N601" s="70"/>
    </row>
    <row r="602" spans="1:14" x14ac:dyDescent="0.25">
      <c r="A602" s="70"/>
      <c r="B602" s="71"/>
      <c r="C602" s="71"/>
      <c r="D602" s="71"/>
      <c r="E602" s="71"/>
      <c r="F602" s="71"/>
      <c r="G602" s="71"/>
      <c r="H602" s="71"/>
      <c r="I602" s="71"/>
      <c r="J602" s="71"/>
      <c r="K602" s="71"/>
      <c r="L602" s="70"/>
      <c r="M602" s="70"/>
      <c r="N602" s="70"/>
    </row>
    <row r="603" spans="1:14" x14ac:dyDescent="0.25">
      <c r="A603" s="70"/>
      <c r="B603" s="71"/>
      <c r="C603" s="71"/>
      <c r="D603" s="71"/>
      <c r="E603" s="71"/>
      <c r="F603" s="71"/>
      <c r="G603" s="71"/>
      <c r="H603" s="71"/>
      <c r="I603" s="71"/>
      <c r="J603" s="71"/>
      <c r="K603" s="71"/>
      <c r="L603" s="70"/>
      <c r="M603" s="70"/>
      <c r="N603" s="70"/>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05" priority="206">
      <formula>$A$11=2</formula>
    </cfRule>
    <cfRule type="expression" dxfId="204" priority="207">
      <formula>$A$11=3</formula>
    </cfRule>
    <cfRule type="expression" dxfId="203" priority="208">
      <formula>$A$11=1</formula>
    </cfRule>
  </conditionalFormatting>
  <conditionalFormatting sqref="O15">
    <cfRule type="expression" dxfId="202" priority="201">
      <formula>$A$11=2</formula>
    </cfRule>
    <cfRule type="expression" dxfId="201" priority="202">
      <formula>$A$11=3</formula>
    </cfRule>
    <cfRule type="expression" dxfId="200" priority="203">
      <formula>$A$11=1</formula>
    </cfRule>
  </conditionalFormatting>
  <conditionalFormatting sqref="P15:Q15">
    <cfRule type="expression" dxfId="199" priority="198">
      <formula>$A$11=2</formula>
    </cfRule>
    <cfRule type="expression" dxfId="198" priority="199">
      <formula>$A$11=3</formula>
    </cfRule>
    <cfRule type="expression" dxfId="197" priority="200">
      <formula>$A$11=1</formula>
    </cfRule>
  </conditionalFormatting>
  <conditionalFormatting sqref="P16:Q16">
    <cfRule type="expression" dxfId="196" priority="195">
      <formula>$A$11=2</formula>
    </cfRule>
    <cfRule type="expression" dxfId="195" priority="196">
      <formula>$A$11=4</formula>
    </cfRule>
    <cfRule type="expression" dxfId="194" priority="197">
      <formula>$A$11=1</formula>
    </cfRule>
  </conditionalFormatting>
  <conditionalFormatting sqref="O16">
    <cfRule type="expression" dxfId="193" priority="192">
      <formula>$A$11=2</formula>
    </cfRule>
    <cfRule type="expression" dxfId="192" priority="193">
      <formula>$A$11=4</formula>
    </cfRule>
    <cfRule type="expression" dxfId="191" priority="194">
      <formula>$A$11=1</formula>
    </cfRule>
  </conditionalFormatting>
  <conditionalFormatting sqref="I57:I118 K57:L118">
    <cfRule type="expression" dxfId="190" priority="182">
      <formula>$H57="CCI (CC Intégral)"</formula>
    </cfRule>
  </conditionalFormatting>
  <conditionalFormatting sqref="I57:J118">
    <cfRule type="expression" dxfId="189" priority="181">
      <formula>$H57="CT (Contrôle terminal)"</formula>
    </cfRule>
  </conditionalFormatting>
  <conditionalFormatting sqref="K15:L16">
    <cfRule type="expression" dxfId="188" priority="209">
      <formula>#REF!="CCI (CC Intégral)"</formula>
    </cfRule>
  </conditionalFormatting>
  <conditionalFormatting sqref="K27:L35 K37:L56">
    <cfRule type="expression" dxfId="187" priority="58">
      <formula>$H27="CCI (CC Intégral)"</formula>
    </cfRule>
  </conditionalFormatting>
  <conditionalFormatting sqref="K36:L36">
    <cfRule type="expression" dxfId="186" priority="57">
      <formula>$H36="CCI (CC Intégral)"</formula>
    </cfRule>
  </conditionalFormatting>
  <conditionalFormatting sqref="K18:L21 K23:L26">
    <cfRule type="expression" dxfId="185" priority="56">
      <formula>$H18="CCI (CC Intégral)"</formula>
    </cfRule>
  </conditionalFormatting>
  <conditionalFormatting sqref="K17:L17">
    <cfRule type="expression" dxfId="184" priority="55">
      <formula>$H17="CCI (CC Intégral)"</formula>
    </cfRule>
  </conditionalFormatting>
  <conditionalFormatting sqref="K22:L22">
    <cfRule type="expression" dxfId="183" priority="54">
      <formula>$H22="CCI (CC Intégral)"</formula>
    </cfRule>
  </conditionalFormatting>
  <conditionalFormatting sqref="I18:I51">
    <cfRule type="expression" dxfId="182" priority="53">
      <formula>$H18="CCI (CC Intégral)"</formula>
    </cfRule>
  </conditionalFormatting>
  <conditionalFormatting sqref="I18:J28 I29:I51 J29:J55">
    <cfRule type="expression" dxfId="181" priority="52">
      <formula>$H18="CT (Contrôle terminal)"</formula>
    </cfRule>
  </conditionalFormatting>
  <conditionalFormatting sqref="I17">
    <cfRule type="expression" dxfId="180" priority="50">
      <formula>$H17="CCI (CC Intégral)"</formula>
    </cfRule>
  </conditionalFormatting>
  <conditionalFormatting sqref="I17:J17">
    <cfRule type="expression" dxfId="179" priority="51">
      <formula>$H17="CT (Contrôle terminal)"</formula>
    </cfRule>
  </conditionalFormatting>
  <conditionalFormatting sqref="I52:I55">
    <cfRule type="expression" dxfId="178" priority="49">
      <formula>$H52="CCI (CC Intégral)"</formula>
    </cfRule>
  </conditionalFormatting>
  <conditionalFormatting sqref="I52:I55">
    <cfRule type="expression" dxfId="177" priority="48">
      <formula>$H52="CT (Contrôle terminal)"</formula>
    </cfRule>
  </conditionalFormatting>
  <conditionalFormatting sqref="J56">
    <cfRule type="expression" dxfId="176" priority="47">
      <formula>$H56="CT (Contrôle terminal)"</formula>
    </cfRule>
  </conditionalFormatting>
  <conditionalFormatting sqref="I56">
    <cfRule type="expression" dxfId="175" priority="46">
      <formula>$H56="CCI (CC Intégral)"</formula>
    </cfRule>
  </conditionalFormatting>
  <conditionalFormatting sqref="I56">
    <cfRule type="expression" dxfId="174" priority="45">
      <formula>$H56="CT (Contrôle terminal)"</formula>
    </cfRule>
  </conditionalFormatting>
  <dataValidations xWindow="946" yWindow="757" count="5">
    <dataValidation type="list" allowBlank="1" showInputMessage="1" showErrorMessage="1" sqref="A57:A58 A17:A52" xr:uid="{00000000-0002-0000-0B00-000000000000}">
      <formula1>Nat_ELP</formula1>
    </dataValidation>
    <dataValidation type="list" allowBlank="1" showInputMessage="1" showErrorMessage="1" sqref="K57:K58 M17:M28 M30:M63 K17:K52" xr:uid="{00000000-0002-0000-0B00-000001000000}">
      <formula1>Nature_contrôle</formula1>
    </dataValidation>
    <dataValidation type="list" allowBlank="1" showInputMessage="1" showErrorMessage="1" sqref="H57:H58 H17:H52" xr:uid="{00000000-0002-0000-0B00-000002000000}">
      <formula1>Type_contrôle</formula1>
    </dataValidation>
    <dataValidation type="list" allowBlank="1" showInputMessage="1" showErrorMessage="1" sqref="F57:G58 F17:G52" xr:uid="{00000000-0002-0000-0B00-000003000000}">
      <formula1>"Oui,Non"</formula1>
    </dataValidation>
    <dataValidation type="list" allowBlank="1" showInputMessage="1" showErrorMessage="1" errorTitle="Nature" error="Utiliser la liste déroulante" promptTitle="Nature" prompt="Utiliser la liste déroulante" sqref="O30:O63 O17:O28 P17:P86" xr:uid="{00000000-0002-0000-0B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113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9113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9113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89" id="{DCC10AE8-9207-4112-849A-98942B9B4C8E}">
            <xm:f>'Fiche générale'!$B$5="Seconde chance"</xm:f>
            <x14:dxf>
              <fill>
                <patternFill>
                  <bgColor theme="1"/>
                </patternFill>
              </fill>
            </x14:dxf>
          </x14:cfRule>
          <x14:cfRule type="expression" priority="204" id="{FDB4D720-3363-4918-BEB4-91AD3821A6F9}">
            <xm:f>'Fiche générale'!$B$5="Session unique"</xm:f>
            <x14:dxf>
              <fill>
                <patternFill>
                  <bgColor theme="1"/>
                </patternFill>
              </fill>
            </x14:dxf>
          </x14:cfRule>
          <x14:cfRule type="expression" priority="205" id="{22898B02-3516-491A-8AB6-A60442E1D29B}">
            <xm:f>'\Volumes\Mes Documents\DEVE\Cellule APOGEE\2018 MODULO\MCC\D:\Volumes\Mes Documents\DEVE\Cellule APOGEE\2018 MODULO\MCC\[Modèle MCC-LP.xlsx]Fiche générale'!#REF!="Session unique"</xm:f>
            <x14:dxf>
              <fill>
                <patternFill>
                  <bgColor theme="1"/>
                </patternFill>
              </fill>
            </x14:dxf>
          </x14:cfRule>
          <xm:sqref>M14:N18 M21:N28 M30:N31 M46:N118</xm:sqref>
        </x14:conditionalFormatting>
        <x14:conditionalFormatting xmlns:xm="http://schemas.microsoft.com/office/excel/2006/main">
          <x14:cfRule type="expression" priority="188" id="{5361B4E6-8137-428B-B730-845B8CA8BC9F}">
            <xm:f>'Fiche générale'!$B$5="Deux sessions"</xm:f>
            <x14:dxf>
              <fill>
                <patternFill>
                  <bgColor theme="1"/>
                </patternFill>
              </fill>
            </x14:dxf>
          </x14:cfRule>
          <x14:cfRule type="expression" priority="190" id="{2A7EA08F-3F06-4C4D-BCAA-1B7B96C808BF}">
            <xm:f>'\Users\beluafi\Desktop\DOC Maquette - MCC\[MCC-Portail &amp; L1 L2.xlsx]Fiche générale'!#REF!="Deux sessions"</xm:f>
            <x14:dxf>
              <fill>
                <patternFill>
                  <bgColor theme="1"/>
                </patternFill>
              </fill>
            </x14:dxf>
          </x14:cfRule>
          <x14:cfRule type="expression" priority="191" id="{6A7033C6-4E77-4E9D-B4F8-EE99CF5DBA33}">
            <xm:f>'Z:\DEVE\Cellule APOGEE\2018 MODULO\MCC\[Modèle MCC- L1 L2 double licence.xlsx]Fiche générale'!#REF!="Deux sessions"</xm:f>
            <x14:dxf>
              <fill>
                <patternFill>
                  <bgColor theme="1"/>
                </patternFill>
              </fill>
            </x14:dxf>
          </x14:cfRule>
          <xm:sqref>O14:R16 O17:O18 O21:O28 O30:O31 O46:O63 Q57:Q63</xm:sqref>
        </x14:conditionalFormatting>
        <x14:conditionalFormatting xmlns:xm="http://schemas.microsoft.com/office/excel/2006/main">
          <x14:cfRule type="expression" priority="187" id="{7518E566-4A75-4295-B5FA-FE8E994BC1D2}">
            <xm:f>'Fiche générale'!$B$5="Session unique"</xm:f>
            <x14:dxf>
              <fill>
                <patternFill>
                  <bgColor theme="1"/>
                </patternFill>
              </fill>
            </x14:dxf>
          </x14:cfRule>
          <xm:sqref>M14:R16 M17:O18 M21:O28 M30:O31 M87:R118 M46:O86 Q57:Q86</xm:sqref>
        </x14:conditionalFormatting>
        <x14:conditionalFormatting xmlns:xm="http://schemas.microsoft.com/office/excel/2006/main">
          <x14:cfRule type="expression" priority="176" id="{D7E6CCC5-1F64-400A-AE37-D46267270093}">
            <xm:f>'Fiche générale'!$B$5="Seconde chance"</xm:f>
            <x14:dxf>
              <fill>
                <patternFill>
                  <bgColor theme="1"/>
                </patternFill>
              </fill>
            </x14:dxf>
          </x14:cfRule>
          <x14:cfRule type="expression" priority="179" id="{65B05038-4D5B-4CA0-AEE1-40B186789DD2}">
            <xm:f>'Fiche générale'!$B$5="Session unique"</xm:f>
            <x14:dxf>
              <fill>
                <patternFill>
                  <bgColor theme="1"/>
                </patternFill>
              </fill>
            </x14:dxf>
          </x14:cfRule>
          <x14:cfRule type="expression" priority="180" id="{E22211C4-B365-4CD7-9289-FE1CA15773AB}">
            <xm:f>'\Volumes\Mes Documents\DEVE\Cellule APOGEE\2018 MODULO\MCC\D:\Volumes\Mes Documents\DEVE\Cellule APOGEE\2018 MODULO\MCC\[Modèle MCC-LP.xlsx]Fiche générale'!#REF!="Session unique"</xm:f>
            <x14:dxf>
              <fill>
                <patternFill>
                  <bgColor theme="1"/>
                </patternFill>
              </fill>
            </x14:dxf>
          </x14:cfRule>
          <xm:sqref>M33:N33</xm:sqref>
        </x14:conditionalFormatting>
        <x14:conditionalFormatting xmlns:xm="http://schemas.microsoft.com/office/excel/2006/main">
          <x14:cfRule type="expression" priority="175" id="{49EB0080-58EA-49CA-923F-A34E4625A9CA}">
            <xm:f>'Fiche générale'!$B$5="Deux sessions"</xm:f>
            <x14:dxf>
              <fill>
                <patternFill>
                  <bgColor theme="1"/>
                </patternFill>
              </fill>
            </x14:dxf>
          </x14:cfRule>
          <x14:cfRule type="expression" priority="177" id="{0317DE26-01FE-40C8-97F6-17AD2604B9DF}">
            <xm:f>'\Users\beluafi\Desktop\DOC Maquette - MCC\[MCC-Portail &amp; L1 L2.xlsx]Fiche générale'!#REF!="Deux sessions"</xm:f>
            <x14:dxf>
              <fill>
                <patternFill>
                  <bgColor theme="1"/>
                </patternFill>
              </fill>
            </x14:dxf>
          </x14:cfRule>
          <x14:cfRule type="expression" priority="178" id="{8737E78C-3032-468C-AF2D-DAB4CB446B3A}">
            <xm:f>'Z:\DEVE\Cellule APOGEE\2018 MODULO\MCC\[Modèle MCC- L1 L2 double licence.xlsx]Fiche générale'!#REF!="Deux sessions"</xm:f>
            <x14:dxf>
              <fill>
                <patternFill>
                  <bgColor theme="1"/>
                </patternFill>
              </fill>
            </x14:dxf>
          </x14:cfRule>
          <xm:sqref>O33</xm:sqref>
        </x14:conditionalFormatting>
        <x14:conditionalFormatting xmlns:xm="http://schemas.microsoft.com/office/excel/2006/main">
          <x14:cfRule type="expression" priority="174" id="{37643E98-9101-478E-9E2F-06F7385F615B}">
            <xm:f>'Fiche générale'!$B$5="Session unique"</xm:f>
            <x14:dxf>
              <fill>
                <patternFill>
                  <bgColor theme="1"/>
                </patternFill>
              </fill>
            </x14:dxf>
          </x14:cfRule>
          <xm:sqref>M33:O33</xm:sqref>
        </x14:conditionalFormatting>
        <x14:conditionalFormatting xmlns:xm="http://schemas.microsoft.com/office/excel/2006/main">
          <x14:cfRule type="expression" priority="167" id="{91B03DF8-BE75-4B71-9A3F-516248240938}">
            <xm:f>'Fiche générale'!$B$5="Seconde chance"</xm:f>
            <x14:dxf>
              <fill>
                <patternFill>
                  <bgColor theme="1"/>
                </patternFill>
              </fill>
            </x14:dxf>
          </x14:cfRule>
          <x14:cfRule type="expression" priority="170" id="{88B95916-C42E-49FA-BF9E-6FB51C454259}">
            <xm:f>'Fiche générale'!$B$5="Session unique"</xm:f>
            <x14:dxf>
              <fill>
                <patternFill>
                  <bgColor theme="1"/>
                </patternFill>
              </fill>
            </x14:dxf>
          </x14:cfRule>
          <x14:cfRule type="expression" priority="171" id="{2E76C281-9CDF-4813-81C0-C479774A7466}">
            <xm:f>'\Volumes\Mes Documents\DEVE\Cellule APOGEE\2018 MODULO\MCC\D:\Volumes\Mes Documents\DEVE\Cellule APOGEE\2018 MODULO\MCC\[Modèle MCC-LP.xlsx]Fiche générale'!#REF!="Session unique"</xm:f>
            <x14:dxf>
              <fill>
                <patternFill>
                  <bgColor theme="1"/>
                </patternFill>
              </fill>
            </x14:dxf>
          </x14:cfRule>
          <xm:sqref>M34:N34</xm:sqref>
        </x14:conditionalFormatting>
        <x14:conditionalFormatting xmlns:xm="http://schemas.microsoft.com/office/excel/2006/main">
          <x14:cfRule type="expression" priority="166" id="{920BFD0C-109B-4B1B-B227-2E874861C7D0}">
            <xm:f>'Fiche générale'!$B$5="Deux sessions"</xm:f>
            <x14:dxf>
              <fill>
                <patternFill>
                  <bgColor theme="1"/>
                </patternFill>
              </fill>
            </x14:dxf>
          </x14:cfRule>
          <x14:cfRule type="expression" priority="168" id="{E58F3354-862B-4C33-A2EE-176F251F8ED2}">
            <xm:f>'\Users\beluafi\Desktop\DOC Maquette - MCC\[MCC-Portail &amp; L1 L2.xlsx]Fiche générale'!#REF!="Deux sessions"</xm:f>
            <x14:dxf>
              <fill>
                <patternFill>
                  <bgColor theme="1"/>
                </patternFill>
              </fill>
            </x14:dxf>
          </x14:cfRule>
          <x14:cfRule type="expression" priority="169" id="{CD485231-6665-46B6-B8F2-020F83C588A8}">
            <xm:f>'Z:\DEVE\Cellule APOGEE\2018 MODULO\MCC\[Modèle MCC- L1 L2 double licence.xlsx]Fiche générale'!#REF!="Deux sessions"</xm:f>
            <x14:dxf>
              <fill>
                <patternFill>
                  <bgColor theme="1"/>
                </patternFill>
              </fill>
            </x14:dxf>
          </x14:cfRule>
          <xm:sqref>O34</xm:sqref>
        </x14:conditionalFormatting>
        <x14:conditionalFormatting xmlns:xm="http://schemas.microsoft.com/office/excel/2006/main">
          <x14:cfRule type="expression" priority="165" id="{5B8F3B68-D3ED-4DF6-AD34-5C49E0F9614E}">
            <xm:f>'Fiche générale'!$B$5="Session unique"</xm:f>
            <x14:dxf>
              <fill>
                <patternFill>
                  <bgColor theme="1"/>
                </patternFill>
              </fill>
            </x14:dxf>
          </x14:cfRule>
          <xm:sqref>M34:O34</xm:sqref>
        </x14:conditionalFormatting>
        <x14:conditionalFormatting xmlns:xm="http://schemas.microsoft.com/office/excel/2006/main">
          <x14:cfRule type="expression" priority="158" id="{9A4AEA78-0F68-425E-8328-B04DF4587DC4}">
            <xm:f>'Fiche générale'!$B$5="Seconde chance"</xm:f>
            <x14:dxf>
              <fill>
                <patternFill>
                  <bgColor theme="1"/>
                </patternFill>
              </fill>
            </x14:dxf>
          </x14:cfRule>
          <x14:cfRule type="expression" priority="161" id="{F2C2662A-425F-42C5-95CE-67DE3A130FFF}">
            <xm:f>'Fiche générale'!$B$5="Session unique"</xm:f>
            <x14:dxf>
              <fill>
                <patternFill>
                  <bgColor theme="1"/>
                </patternFill>
              </fill>
            </x14:dxf>
          </x14:cfRule>
          <x14:cfRule type="expression" priority="162" id="{FD871DE8-7D20-4B72-AC47-3163DCD80ECE}">
            <xm:f>'\Volumes\Mes Documents\DEVE\Cellule APOGEE\2018 MODULO\MCC\D:\Volumes\Mes Documents\DEVE\Cellule APOGEE\2018 MODULO\MCC\[Modèle MCC-LP.xlsx]Fiche générale'!#REF!="Session unique"</xm:f>
            <x14:dxf>
              <fill>
                <patternFill>
                  <bgColor theme="1"/>
                </patternFill>
              </fill>
            </x14:dxf>
          </x14:cfRule>
          <xm:sqref>M35:N35</xm:sqref>
        </x14:conditionalFormatting>
        <x14:conditionalFormatting xmlns:xm="http://schemas.microsoft.com/office/excel/2006/main">
          <x14:cfRule type="expression" priority="157" id="{375C7F05-BB2F-48D8-95E2-6F4ADEED4531}">
            <xm:f>'Fiche générale'!$B$5="Deux sessions"</xm:f>
            <x14:dxf>
              <fill>
                <patternFill>
                  <bgColor theme="1"/>
                </patternFill>
              </fill>
            </x14:dxf>
          </x14:cfRule>
          <x14:cfRule type="expression" priority="159" id="{D89836E4-91B8-4E9B-A82E-C001FC8D8FD4}">
            <xm:f>'\Users\beluafi\Desktop\DOC Maquette - MCC\[MCC-Portail &amp; L1 L2.xlsx]Fiche générale'!#REF!="Deux sessions"</xm:f>
            <x14:dxf>
              <fill>
                <patternFill>
                  <bgColor theme="1"/>
                </patternFill>
              </fill>
            </x14:dxf>
          </x14:cfRule>
          <x14:cfRule type="expression" priority="160" id="{AB142792-14A9-4BC9-BACB-3A3CE806618E}">
            <xm:f>'Z:\DEVE\Cellule APOGEE\2018 MODULO\MCC\[Modèle MCC- L1 L2 double licence.xlsx]Fiche générale'!#REF!="Deux sessions"</xm:f>
            <x14:dxf>
              <fill>
                <patternFill>
                  <bgColor theme="1"/>
                </patternFill>
              </fill>
            </x14:dxf>
          </x14:cfRule>
          <xm:sqref>O35 O87:R118 O64:O86 Q64:Q86</xm:sqref>
        </x14:conditionalFormatting>
        <x14:conditionalFormatting xmlns:xm="http://schemas.microsoft.com/office/excel/2006/main">
          <x14:cfRule type="expression" priority="156" id="{564100D9-EC51-4286-9DEC-27F0F98E2B67}">
            <xm:f>'Fiche générale'!$B$5="Session unique"</xm:f>
            <x14:dxf>
              <fill>
                <patternFill>
                  <bgColor theme="1"/>
                </patternFill>
              </fill>
            </x14:dxf>
          </x14:cfRule>
          <xm:sqref>M35:O35</xm:sqref>
        </x14:conditionalFormatting>
        <x14:conditionalFormatting xmlns:xm="http://schemas.microsoft.com/office/excel/2006/main">
          <x14:cfRule type="expression" priority="149" id="{D64DAD4F-848F-44DE-AEE0-E5D8F6B773AF}">
            <xm:f>'Fiche générale'!$B$5="Seconde chance"</xm:f>
            <x14:dxf>
              <fill>
                <patternFill>
                  <bgColor theme="1"/>
                </patternFill>
              </fill>
            </x14:dxf>
          </x14:cfRule>
          <x14:cfRule type="expression" priority="152" id="{5660CA5D-A776-4970-93D8-D507878D3DF6}">
            <xm:f>'Fiche générale'!$B$5="Session unique"</xm:f>
            <x14:dxf>
              <fill>
                <patternFill>
                  <bgColor theme="1"/>
                </patternFill>
              </fill>
            </x14:dxf>
          </x14:cfRule>
          <x14:cfRule type="expression" priority="153" id="{FE9FAD50-1506-4126-AEA3-29606EB86218}">
            <xm:f>'\Volumes\Mes Documents\DEVE\Cellule APOGEE\2018 MODULO\MCC\D:\Volumes\Mes Documents\DEVE\Cellule APOGEE\2018 MODULO\MCC\[Modèle MCC-LP.xlsx]Fiche générale'!#REF!="Session unique"</xm:f>
            <x14:dxf>
              <fill>
                <patternFill>
                  <bgColor theme="1"/>
                </patternFill>
              </fill>
            </x14:dxf>
          </x14:cfRule>
          <xm:sqref>M36:N36</xm:sqref>
        </x14:conditionalFormatting>
        <x14:conditionalFormatting xmlns:xm="http://schemas.microsoft.com/office/excel/2006/main">
          <x14:cfRule type="expression" priority="148" id="{5AD84ABF-8F53-427B-952E-F03EE75E7643}">
            <xm:f>'Fiche générale'!$B$5="Deux sessions"</xm:f>
            <x14:dxf>
              <fill>
                <patternFill>
                  <bgColor theme="1"/>
                </patternFill>
              </fill>
            </x14:dxf>
          </x14:cfRule>
          <x14:cfRule type="expression" priority="150" id="{574BF984-D4FA-4956-817D-63C2CC068AF1}">
            <xm:f>'\Users\beluafi\Desktop\DOC Maquette - MCC\[MCC-Portail &amp; L1 L2.xlsx]Fiche générale'!#REF!="Deux sessions"</xm:f>
            <x14:dxf>
              <fill>
                <patternFill>
                  <bgColor theme="1"/>
                </patternFill>
              </fill>
            </x14:dxf>
          </x14:cfRule>
          <x14:cfRule type="expression" priority="151" id="{006C3B03-06A3-4CFD-9CA5-D827C7B67013}">
            <xm:f>'Z:\DEVE\Cellule APOGEE\2018 MODULO\MCC\[Modèle MCC- L1 L2 double licence.xlsx]Fiche générale'!#REF!="Deux sessions"</xm:f>
            <x14:dxf>
              <fill>
                <patternFill>
                  <bgColor theme="1"/>
                </patternFill>
              </fill>
            </x14:dxf>
          </x14:cfRule>
          <xm:sqref>O36</xm:sqref>
        </x14:conditionalFormatting>
        <x14:conditionalFormatting xmlns:xm="http://schemas.microsoft.com/office/excel/2006/main">
          <x14:cfRule type="expression" priority="147" id="{AAFA0D56-FE8F-4DF8-AAEE-ACFB1CEEE1E4}">
            <xm:f>'Fiche générale'!$B$5="Session unique"</xm:f>
            <x14:dxf>
              <fill>
                <patternFill>
                  <bgColor theme="1"/>
                </patternFill>
              </fill>
            </x14:dxf>
          </x14:cfRule>
          <xm:sqref>M36:O36</xm:sqref>
        </x14:conditionalFormatting>
        <x14:conditionalFormatting xmlns:xm="http://schemas.microsoft.com/office/excel/2006/main">
          <x14:cfRule type="expression" priority="140" id="{FA631793-8814-40B9-9760-8ACB0880AA41}">
            <xm:f>'Fiche générale'!$B$5="Seconde chance"</xm:f>
            <x14:dxf>
              <fill>
                <patternFill>
                  <bgColor theme="1"/>
                </patternFill>
              </fill>
            </x14:dxf>
          </x14:cfRule>
          <x14:cfRule type="expression" priority="143" id="{DD8EB574-D574-4644-8392-1023129AA317}">
            <xm:f>'Fiche générale'!$B$5="Session unique"</xm:f>
            <x14:dxf>
              <fill>
                <patternFill>
                  <bgColor theme="1"/>
                </patternFill>
              </fill>
            </x14:dxf>
          </x14:cfRule>
          <x14:cfRule type="expression" priority="144" id="{4DD8D991-0BB7-4E53-A7E4-04D6511C9AE8}">
            <xm:f>'\Volumes\Mes Documents\DEVE\Cellule APOGEE\2018 MODULO\MCC\D:\Volumes\Mes Documents\DEVE\Cellule APOGEE\2018 MODULO\MCC\[Modèle MCC-LP.xlsx]Fiche générale'!#REF!="Session unique"</xm:f>
            <x14:dxf>
              <fill>
                <patternFill>
                  <bgColor theme="1"/>
                </patternFill>
              </fill>
            </x14:dxf>
          </x14:cfRule>
          <xm:sqref>M37:N37</xm:sqref>
        </x14:conditionalFormatting>
        <x14:conditionalFormatting xmlns:xm="http://schemas.microsoft.com/office/excel/2006/main">
          <x14:cfRule type="expression" priority="139" id="{91E1B01F-B2D8-484C-852C-8125BD62E15E}">
            <xm:f>'Fiche générale'!$B$5="Deux sessions"</xm:f>
            <x14:dxf>
              <fill>
                <patternFill>
                  <bgColor theme="1"/>
                </patternFill>
              </fill>
            </x14:dxf>
          </x14:cfRule>
          <x14:cfRule type="expression" priority="141" id="{3E4A1D66-760A-4CAF-AB8F-44663BF37B84}">
            <xm:f>'\Users\beluafi\Desktop\DOC Maquette - MCC\[MCC-Portail &amp; L1 L2.xlsx]Fiche générale'!#REF!="Deux sessions"</xm:f>
            <x14:dxf>
              <fill>
                <patternFill>
                  <bgColor theme="1"/>
                </patternFill>
              </fill>
            </x14:dxf>
          </x14:cfRule>
          <x14:cfRule type="expression" priority="142" id="{178BD185-F8C1-4249-93DF-FA29CECC4FD6}">
            <xm:f>'Z:\DEVE\Cellule APOGEE\2018 MODULO\MCC\[Modèle MCC- L1 L2 double licence.xlsx]Fiche générale'!#REF!="Deux sessions"</xm:f>
            <x14:dxf>
              <fill>
                <patternFill>
                  <bgColor theme="1"/>
                </patternFill>
              </fill>
            </x14:dxf>
          </x14:cfRule>
          <xm:sqref>O37</xm:sqref>
        </x14:conditionalFormatting>
        <x14:conditionalFormatting xmlns:xm="http://schemas.microsoft.com/office/excel/2006/main">
          <x14:cfRule type="expression" priority="138" id="{7CF3C676-3B67-4A27-B094-FBD82C7D4890}">
            <xm:f>'Fiche générale'!$B$5="Session unique"</xm:f>
            <x14:dxf>
              <fill>
                <patternFill>
                  <bgColor theme="1"/>
                </patternFill>
              </fill>
            </x14:dxf>
          </x14:cfRule>
          <xm:sqref>M37:O37</xm:sqref>
        </x14:conditionalFormatting>
        <x14:conditionalFormatting xmlns:xm="http://schemas.microsoft.com/office/excel/2006/main">
          <x14:cfRule type="expression" priority="131" id="{016200AE-2A7C-4D5D-B055-C361FD415FF0}">
            <xm:f>'Fiche générale'!$B$5="Seconde chance"</xm:f>
            <x14:dxf>
              <fill>
                <patternFill>
                  <bgColor theme="1"/>
                </patternFill>
              </fill>
            </x14:dxf>
          </x14:cfRule>
          <x14:cfRule type="expression" priority="134" id="{6A49A3E8-F9C3-4375-A71C-243AE4F0D6FE}">
            <xm:f>'Fiche générale'!$B$5="Session unique"</xm:f>
            <x14:dxf>
              <fill>
                <patternFill>
                  <bgColor theme="1"/>
                </patternFill>
              </fill>
            </x14:dxf>
          </x14:cfRule>
          <x14:cfRule type="expression" priority="135" id="{B8E4D732-0153-4BD3-958C-AFEF7F1995D4}">
            <xm:f>'\Volumes\Mes Documents\DEVE\Cellule APOGEE\2018 MODULO\MCC\D:\Volumes\Mes Documents\DEVE\Cellule APOGEE\2018 MODULO\MCC\[Modèle MCC-LP.xlsx]Fiche générale'!#REF!="Session unique"</xm:f>
            <x14:dxf>
              <fill>
                <patternFill>
                  <bgColor theme="1"/>
                </patternFill>
              </fill>
            </x14:dxf>
          </x14:cfRule>
          <xm:sqref>M38:N38</xm:sqref>
        </x14:conditionalFormatting>
        <x14:conditionalFormatting xmlns:xm="http://schemas.microsoft.com/office/excel/2006/main">
          <x14:cfRule type="expression" priority="130" id="{7D0C26B4-5BEB-46A3-B15E-9BC041667319}">
            <xm:f>'Fiche générale'!$B$5="Deux sessions"</xm:f>
            <x14:dxf>
              <fill>
                <patternFill>
                  <bgColor theme="1"/>
                </patternFill>
              </fill>
            </x14:dxf>
          </x14:cfRule>
          <x14:cfRule type="expression" priority="132" id="{ADA32E7D-A7BF-43AE-822C-5BFB0B46B7DC}">
            <xm:f>'\Users\beluafi\Desktop\DOC Maquette - MCC\[MCC-Portail &amp; L1 L2.xlsx]Fiche générale'!#REF!="Deux sessions"</xm:f>
            <x14:dxf>
              <fill>
                <patternFill>
                  <bgColor theme="1"/>
                </patternFill>
              </fill>
            </x14:dxf>
          </x14:cfRule>
          <x14:cfRule type="expression" priority="133" id="{F5AAE7ED-1530-42DF-AF7F-587718D90C6D}">
            <xm:f>'Z:\DEVE\Cellule APOGEE\2018 MODULO\MCC\[Modèle MCC- L1 L2 double licence.xlsx]Fiche générale'!#REF!="Deux sessions"</xm:f>
            <x14:dxf>
              <fill>
                <patternFill>
                  <bgColor theme="1"/>
                </patternFill>
              </fill>
            </x14:dxf>
          </x14:cfRule>
          <xm:sqref>O38</xm:sqref>
        </x14:conditionalFormatting>
        <x14:conditionalFormatting xmlns:xm="http://schemas.microsoft.com/office/excel/2006/main">
          <x14:cfRule type="expression" priority="129" id="{536B9198-BA0F-487D-9438-DDFFF720A76F}">
            <xm:f>'Fiche générale'!$B$5="Session unique"</xm:f>
            <x14:dxf>
              <fill>
                <patternFill>
                  <bgColor theme="1"/>
                </patternFill>
              </fill>
            </x14:dxf>
          </x14:cfRule>
          <xm:sqref>M38:O38</xm:sqref>
        </x14:conditionalFormatting>
        <x14:conditionalFormatting xmlns:xm="http://schemas.microsoft.com/office/excel/2006/main">
          <x14:cfRule type="expression" priority="120" id="{78481DDC-5D4F-487B-8E5D-DF7A792199FB}">
            <xm:f>'Fiche générale'!$B$5="Seconde chance"</xm:f>
            <x14:dxf>
              <fill>
                <patternFill>
                  <bgColor theme="1"/>
                </patternFill>
              </fill>
            </x14:dxf>
          </x14:cfRule>
          <x14:cfRule type="expression" priority="123" id="{58B4AC3A-8777-4FB1-8220-B978DA3948E2}">
            <xm:f>'Fiche générale'!$B$5="Session unique"</xm:f>
            <x14:dxf>
              <fill>
                <patternFill>
                  <bgColor theme="1"/>
                </patternFill>
              </fill>
            </x14:dxf>
          </x14:cfRule>
          <x14:cfRule type="expression" priority="124" id="{3A5D5C24-DCCC-4C04-8443-8D2EE68CFF39}">
            <xm:f>'\Volumes\Mes Documents\DEVE\Cellule APOGEE\2018 MODULO\MCC\D:\Volumes\Mes Documents\DEVE\Cellule APOGEE\2018 MODULO\MCC\[Modèle MCC-LP.xlsx]Fiche générale'!#REF!="Session unique"</xm:f>
            <x14:dxf>
              <fill>
                <patternFill>
                  <bgColor theme="1"/>
                </patternFill>
              </fill>
            </x14:dxf>
          </x14:cfRule>
          <xm:sqref>M39:N39</xm:sqref>
        </x14:conditionalFormatting>
        <x14:conditionalFormatting xmlns:xm="http://schemas.microsoft.com/office/excel/2006/main">
          <x14:cfRule type="expression" priority="119" id="{658E9A6A-B1FD-40C2-8ECA-DB2EDB292C6D}">
            <xm:f>'Fiche générale'!$B$5="Deux sessions"</xm:f>
            <x14:dxf>
              <fill>
                <patternFill>
                  <bgColor theme="1"/>
                </patternFill>
              </fill>
            </x14:dxf>
          </x14:cfRule>
          <x14:cfRule type="expression" priority="121" id="{9CFB897B-2E1C-4534-AE94-239461CC8569}">
            <xm:f>'\Users\beluafi\Desktop\DOC Maquette - MCC\[MCC-Portail &amp; L1 L2.xlsx]Fiche générale'!#REF!="Deux sessions"</xm:f>
            <x14:dxf>
              <fill>
                <patternFill>
                  <bgColor theme="1"/>
                </patternFill>
              </fill>
            </x14:dxf>
          </x14:cfRule>
          <x14:cfRule type="expression" priority="122" id="{D50AC415-AAAD-4B2F-BC07-E671EE6B03DD}">
            <xm:f>'Z:\DEVE\Cellule APOGEE\2018 MODULO\MCC\[Modèle MCC- L1 L2 double licence.xlsx]Fiche générale'!#REF!="Deux sessions"</xm:f>
            <x14:dxf>
              <fill>
                <patternFill>
                  <bgColor theme="1"/>
                </patternFill>
              </fill>
            </x14:dxf>
          </x14:cfRule>
          <xm:sqref>O39</xm:sqref>
        </x14:conditionalFormatting>
        <x14:conditionalFormatting xmlns:xm="http://schemas.microsoft.com/office/excel/2006/main">
          <x14:cfRule type="expression" priority="118" id="{6002864A-41AD-44F4-82F3-5AD881763489}">
            <xm:f>'Fiche générale'!$B$5="Session unique"</xm:f>
            <x14:dxf>
              <fill>
                <patternFill>
                  <bgColor theme="1"/>
                </patternFill>
              </fill>
            </x14:dxf>
          </x14:cfRule>
          <xm:sqref>M39:O39</xm:sqref>
        </x14:conditionalFormatting>
        <x14:conditionalFormatting xmlns:xm="http://schemas.microsoft.com/office/excel/2006/main">
          <x14:cfRule type="expression" priority="111" id="{6F779672-390F-4159-A500-48CD076D67CB}">
            <xm:f>'Fiche générale'!$B$5="Seconde chance"</xm:f>
            <x14:dxf>
              <fill>
                <patternFill>
                  <bgColor theme="1"/>
                </patternFill>
              </fill>
            </x14:dxf>
          </x14:cfRule>
          <x14:cfRule type="expression" priority="114" id="{45593606-96C9-41C9-B2A5-D18C59EE8D40}">
            <xm:f>'Fiche générale'!$B$5="Session unique"</xm:f>
            <x14:dxf>
              <fill>
                <patternFill>
                  <bgColor theme="1"/>
                </patternFill>
              </fill>
            </x14:dxf>
          </x14:cfRule>
          <x14:cfRule type="expression" priority="115" id="{A1B1627B-91ED-4CCB-868D-E672D80DE967}">
            <xm:f>'\Volumes\Mes Documents\DEVE\Cellule APOGEE\2018 MODULO\MCC\D:\Volumes\Mes Documents\DEVE\Cellule APOGEE\2018 MODULO\MCC\[Modèle MCC-LP.xlsx]Fiche générale'!#REF!="Session unique"</xm:f>
            <x14:dxf>
              <fill>
                <patternFill>
                  <bgColor theme="1"/>
                </patternFill>
              </fill>
            </x14:dxf>
          </x14:cfRule>
          <xm:sqref>M40:N40</xm:sqref>
        </x14:conditionalFormatting>
        <x14:conditionalFormatting xmlns:xm="http://schemas.microsoft.com/office/excel/2006/main">
          <x14:cfRule type="expression" priority="110" id="{AF60B946-CD73-4F91-8969-ADE5DCEC3889}">
            <xm:f>'Fiche générale'!$B$5="Deux sessions"</xm:f>
            <x14:dxf>
              <fill>
                <patternFill>
                  <bgColor theme="1"/>
                </patternFill>
              </fill>
            </x14:dxf>
          </x14:cfRule>
          <x14:cfRule type="expression" priority="112" id="{704F1BEB-246C-438C-BD3F-215967B1DC9F}">
            <xm:f>'\Users\beluafi\Desktop\DOC Maquette - MCC\[MCC-Portail &amp; L1 L2.xlsx]Fiche générale'!#REF!="Deux sessions"</xm:f>
            <x14:dxf>
              <fill>
                <patternFill>
                  <bgColor theme="1"/>
                </patternFill>
              </fill>
            </x14:dxf>
          </x14:cfRule>
          <x14:cfRule type="expression" priority="113" id="{3A177448-BA17-47BD-B1ED-67604FFFA4A4}">
            <xm:f>'Z:\DEVE\Cellule APOGEE\2018 MODULO\MCC\[Modèle MCC- L1 L2 double licence.xlsx]Fiche générale'!#REF!="Deux sessions"</xm:f>
            <x14:dxf>
              <fill>
                <patternFill>
                  <bgColor theme="1"/>
                </patternFill>
              </fill>
            </x14:dxf>
          </x14:cfRule>
          <xm:sqref>O40</xm:sqref>
        </x14:conditionalFormatting>
        <x14:conditionalFormatting xmlns:xm="http://schemas.microsoft.com/office/excel/2006/main">
          <x14:cfRule type="expression" priority="109" id="{9ED9EE20-F8E0-4D8A-A726-4F9CEA086C35}">
            <xm:f>'Fiche générale'!$B$5="Session unique"</xm:f>
            <x14:dxf>
              <fill>
                <patternFill>
                  <bgColor theme="1"/>
                </patternFill>
              </fill>
            </x14:dxf>
          </x14:cfRule>
          <xm:sqref>M40:O40</xm:sqref>
        </x14:conditionalFormatting>
        <x14:conditionalFormatting xmlns:xm="http://schemas.microsoft.com/office/excel/2006/main">
          <x14:cfRule type="expression" priority="102" id="{DB5473F2-F083-4401-B6E4-F64E66E19CD0}">
            <xm:f>'Fiche générale'!$B$5="Seconde chance"</xm:f>
            <x14:dxf>
              <fill>
                <patternFill>
                  <bgColor theme="1"/>
                </patternFill>
              </fill>
            </x14:dxf>
          </x14:cfRule>
          <x14:cfRule type="expression" priority="105" id="{0D9FE739-7A6C-4DC9-A436-E2B5181FBE2A}">
            <xm:f>'Fiche générale'!$B$5="Session unique"</xm:f>
            <x14:dxf>
              <fill>
                <patternFill>
                  <bgColor theme="1"/>
                </patternFill>
              </fill>
            </x14:dxf>
          </x14:cfRule>
          <x14:cfRule type="expression" priority="106" id="{80C96B32-DA70-4DB8-A462-9BC4DEBBAB97}">
            <xm:f>'\Volumes\Mes Documents\DEVE\Cellule APOGEE\2018 MODULO\MCC\D:\Volumes\Mes Documents\DEVE\Cellule APOGEE\2018 MODULO\MCC\[Modèle MCC-LP.xlsx]Fiche générale'!#REF!="Session unique"</xm:f>
            <x14:dxf>
              <fill>
                <patternFill>
                  <bgColor theme="1"/>
                </patternFill>
              </fill>
            </x14:dxf>
          </x14:cfRule>
          <xm:sqref>M41:N45</xm:sqref>
        </x14:conditionalFormatting>
        <x14:conditionalFormatting xmlns:xm="http://schemas.microsoft.com/office/excel/2006/main">
          <x14:cfRule type="expression" priority="101" id="{A7A9E640-2F3D-4434-A60D-15795FD937D4}">
            <xm:f>'Fiche générale'!$B$5="Deux sessions"</xm:f>
            <x14:dxf>
              <fill>
                <patternFill>
                  <bgColor theme="1"/>
                </patternFill>
              </fill>
            </x14:dxf>
          </x14:cfRule>
          <x14:cfRule type="expression" priority="103" id="{B2ADDC60-B9BB-4919-A440-749C1FF3197B}">
            <xm:f>'\Users\beluafi\Desktop\DOC Maquette - MCC\[MCC-Portail &amp; L1 L2.xlsx]Fiche générale'!#REF!="Deux sessions"</xm:f>
            <x14:dxf>
              <fill>
                <patternFill>
                  <bgColor theme="1"/>
                </patternFill>
              </fill>
            </x14:dxf>
          </x14:cfRule>
          <x14:cfRule type="expression" priority="104" id="{20E41BE4-309B-4513-8F8B-816E2C5C5551}">
            <xm:f>'Z:\DEVE\Cellule APOGEE\2018 MODULO\MCC\[Modèle MCC- L1 L2 double licence.xlsx]Fiche générale'!#REF!="Deux sessions"</xm:f>
            <x14:dxf>
              <fill>
                <patternFill>
                  <bgColor theme="1"/>
                </patternFill>
              </fill>
            </x14:dxf>
          </x14:cfRule>
          <xm:sqref>O41:O45</xm:sqref>
        </x14:conditionalFormatting>
        <x14:conditionalFormatting xmlns:xm="http://schemas.microsoft.com/office/excel/2006/main">
          <x14:cfRule type="expression" priority="100" id="{8F84B33D-55D2-43FF-8AE7-F6F210724299}">
            <xm:f>'Fiche générale'!$B$5="Session unique"</xm:f>
            <x14:dxf>
              <fill>
                <patternFill>
                  <bgColor theme="1"/>
                </patternFill>
              </fill>
            </x14:dxf>
          </x14:cfRule>
          <xm:sqref>M41:O45</xm:sqref>
        </x14:conditionalFormatting>
        <x14:conditionalFormatting xmlns:xm="http://schemas.microsoft.com/office/excel/2006/main">
          <x14:cfRule type="expression" priority="83" id="{7943690F-F1F1-4C0D-A006-4E544BE7BC30}">
            <xm:f>'Fiche générale'!$B$5="Seconde chance"</xm:f>
            <x14:dxf>
              <fill>
                <patternFill>
                  <bgColor theme="1"/>
                </patternFill>
              </fill>
            </x14:dxf>
          </x14:cfRule>
          <x14:cfRule type="expression" priority="86" id="{7F95734A-3E80-4BBD-9DB1-FE3C8F18989B}">
            <xm:f>'Fiche générale'!$B$5="Session unique"</xm:f>
            <x14:dxf>
              <fill>
                <patternFill>
                  <bgColor theme="1"/>
                </patternFill>
              </fill>
            </x14:dxf>
          </x14:cfRule>
          <x14:cfRule type="expression" priority="87" id="{CFA5E8B5-5D98-4D1E-A92E-2E3C55D5C85F}">
            <xm:f>'\Volumes\Mes Documents\DEVE\Cellule APOGEE\2018 MODULO\MCC\D:\Volumes\Mes Documents\DEVE\Cellule APOGEE\2018 MODULO\MCC\[Modèle MCC-LP.xlsx]Fiche générale'!#REF!="Session unique"</xm:f>
            <x14:dxf>
              <fill>
                <patternFill>
                  <bgColor theme="1"/>
                </patternFill>
              </fill>
            </x14:dxf>
          </x14:cfRule>
          <xm:sqref>M19:N20</xm:sqref>
        </x14:conditionalFormatting>
        <x14:conditionalFormatting xmlns:xm="http://schemas.microsoft.com/office/excel/2006/main">
          <x14:cfRule type="expression" priority="82" id="{DB68B5BF-B50C-46D3-B291-E5BD7CE61506}">
            <xm:f>'Fiche générale'!$B$5="Deux sessions"</xm:f>
            <x14:dxf>
              <fill>
                <patternFill>
                  <bgColor theme="1"/>
                </patternFill>
              </fill>
            </x14:dxf>
          </x14:cfRule>
          <x14:cfRule type="expression" priority="84" id="{73F39C5D-FE73-49DD-884C-567246423FBC}">
            <xm:f>'\Users\beluafi\Desktop\DOC Maquette - MCC\[MCC-Portail &amp; L1 L2.xlsx]Fiche générale'!#REF!="Deux sessions"</xm:f>
            <x14:dxf>
              <fill>
                <patternFill>
                  <bgColor theme="1"/>
                </patternFill>
              </fill>
            </x14:dxf>
          </x14:cfRule>
          <x14:cfRule type="expression" priority="85" id="{8C1498F7-FB4D-48F5-B7E6-64EFAE81998D}">
            <xm:f>'Z:\DEVE\Cellule APOGEE\2018 MODULO\MCC\[Modèle MCC- L1 L2 double licence.xlsx]Fiche générale'!#REF!="Deux sessions"</xm:f>
            <x14:dxf>
              <fill>
                <patternFill>
                  <bgColor theme="1"/>
                </patternFill>
              </fill>
            </x14:dxf>
          </x14:cfRule>
          <xm:sqref>O19:O20</xm:sqref>
        </x14:conditionalFormatting>
        <x14:conditionalFormatting xmlns:xm="http://schemas.microsoft.com/office/excel/2006/main">
          <x14:cfRule type="expression" priority="81" id="{25AE11A6-E981-4177-AEE0-043F93BF3845}">
            <xm:f>'Fiche générale'!$B$5="Session unique"</xm:f>
            <x14:dxf>
              <fill>
                <patternFill>
                  <bgColor theme="1"/>
                </patternFill>
              </fill>
            </x14:dxf>
          </x14:cfRule>
          <xm:sqref>M19:O20</xm:sqref>
        </x14:conditionalFormatting>
        <x14:conditionalFormatting xmlns:xm="http://schemas.microsoft.com/office/excel/2006/main">
          <x14:cfRule type="expression" priority="73" id="{940022B6-F162-4C1E-9027-16BAE21CDFB2}">
            <xm:f>'Fiche générale'!$B$5="Seconde chance"</xm:f>
            <x14:dxf>
              <fill>
                <patternFill>
                  <bgColor theme="1"/>
                </patternFill>
              </fill>
            </x14:dxf>
          </x14:cfRule>
          <x14:cfRule type="expression" priority="76" id="{B80770EB-D5C4-4D66-BDE7-4842E9AACA86}">
            <xm:f>'Fiche générale'!$B$5="Session unique"</xm:f>
            <x14:dxf>
              <fill>
                <patternFill>
                  <bgColor theme="1"/>
                </patternFill>
              </fill>
            </x14:dxf>
          </x14:cfRule>
          <x14:cfRule type="expression" priority="77" id="{01127B92-63C2-4648-BEA6-DB3F86217962}">
            <xm:f>'\Volumes\Mes Documents\DEVE\Cellule APOGEE\2018 MODULO\MCC\D:\Volumes\Mes Documents\DEVE\Cellule APOGEE\2018 MODULO\MCC\[Modèle MCC-LP.xlsx]Fiche générale'!#REF!="Session unique"</xm:f>
            <x14:dxf>
              <fill>
                <patternFill>
                  <bgColor theme="1"/>
                </patternFill>
              </fill>
            </x14:dxf>
          </x14:cfRule>
          <xm:sqref>M32:N32</xm:sqref>
        </x14:conditionalFormatting>
        <x14:conditionalFormatting xmlns:xm="http://schemas.microsoft.com/office/excel/2006/main">
          <x14:cfRule type="expression" priority="72" id="{F481FE75-6A38-49D1-8AD9-002055FFA394}">
            <xm:f>'Fiche générale'!$B$5="Deux sessions"</xm:f>
            <x14:dxf>
              <fill>
                <patternFill>
                  <bgColor theme="1"/>
                </patternFill>
              </fill>
            </x14:dxf>
          </x14:cfRule>
          <x14:cfRule type="expression" priority="74" id="{889280AF-64CE-45C3-8999-CE3D73A14128}">
            <xm:f>'\Users\beluafi\Desktop\DOC Maquette - MCC\[MCC-Portail &amp; L1 L2.xlsx]Fiche générale'!#REF!="Deux sessions"</xm:f>
            <x14:dxf>
              <fill>
                <patternFill>
                  <bgColor theme="1"/>
                </patternFill>
              </fill>
            </x14:dxf>
          </x14:cfRule>
          <x14:cfRule type="expression" priority="75" id="{2987AB83-8F43-4BD9-A331-7569E8FB96E5}">
            <xm:f>'Z:\DEVE\Cellule APOGEE\2018 MODULO\MCC\[Modèle MCC- L1 L2 double licence.xlsx]Fiche générale'!#REF!="Deux sessions"</xm:f>
            <x14:dxf>
              <fill>
                <patternFill>
                  <bgColor theme="1"/>
                </patternFill>
              </fill>
            </x14:dxf>
          </x14:cfRule>
          <xm:sqref>O32</xm:sqref>
        </x14:conditionalFormatting>
        <x14:conditionalFormatting xmlns:xm="http://schemas.microsoft.com/office/excel/2006/main">
          <x14:cfRule type="expression" priority="71" id="{5FA05B54-BBF1-4873-8BB0-263C1973AD09}">
            <xm:f>'Fiche générale'!$B$5="Session unique"</xm:f>
            <x14:dxf>
              <fill>
                <patternFill>
                  <bgColor theme="1"/>
                </patternFill>
              </fill>
            </x14:dxf>
          </x14:cfRule>
          <xm:sqref>M32:O32</xm:sqref>
        </x14:conditionalFormatting>
        <x14:conditionalFormatting xmlns:xm="http://schemas.microsoft.com/office/excel/2006/main">
          <x14:cfRule type="expression" priority="67" id="{B2AFE3D5-A27D-4020-80DF-EA3CDF049A15}">
            <xm:f>'Fiche générale'!$B$5="Session unique"</xm:f>
            <x14:dxf>
              <fill>
                <patternFill>
                  <bgColor theme="1"/>
                </patternFill>
              </fill>
            </x14:dxf>
          </x14:cfRule>
          <xm:sqref>R18</xm:sqref>
        </x14:conditionalFormatting>
        <x14:conditionalFormatting xmlns:xm="http://schemas.microsoft.com/office/excel/2006/main">
          <x14:cfRule type="expression" priority="68" id="{32DF1F0B-DE5D-4DF9-8FDD-D18AFEE43EA9}">
            <xm:f>'Fiche générale'!$B$5="Deux sessions"</xm:f>
            <x14:dxf>
              <fill>
                <patternFill>
                  <bgColor theme="1"/>
                </patternFill>
              </fill>
            </x14:dxf>
          </x14:cfRule>
          <x14:cfRule type="expression" priority="69" id="{A77D448D-A018-4392-899C-DCB53F99147B}">
            <xm:f>'\Users\beluafi\Desktop\DOC Maquette - MCC\[MCC-Portail &amp; L1 L2.xlsx]Fiche générale'!#REF!="Deux sessions"</xm:f>
            <x14:dxf>
              <fill>
                <patternFill>
                  <bgColor theme="1"/>
                </patternFill>
              </fill>
            </x14:dxf>
          </x14:cfRule>
          <x14:cfRule type="expression" priority="70" id="{D1A14088-5590-4BBA-9291-5D166AC06599}">
            <xm:f>'Z:\DEVE\Cellule APOGEE\2018 MODULO\MCC\[Modèle MCC- L1 L2 double licence.xlsx]Fiche générale'!#REF!="Deux sessions"</xm:f>
            <x14:dxf>
              <fill>
                <patternFill>
                  <bgColor theme="1"/>
                </patternFill>
              </fill>
            </x14:dxf>
          </x14:cfRule>
          <xm:sqref>R18</xm:sqref>
        </x14:conditionalFormatting>
        <x14:conditionalFormatting xmlns:xm="http://schemas.microsoft.com/office/excel/2006/main">
          <x14:cfRule type="expression" priority="60" id="{1EE49BBD-38EE-4D15-A3B0-CEC61385C9F7}">
            <xm:f>'Fiche générale'!$B$5="Deux sessions"</xm:f>
            <x14:dxf>
              <fill>
                <patternFill>
                  <bgColor theme="1"/>
                </patternFill>
              </fill>
            </x14:dxf>
          </x14:cfRule>
          <x14:cfRule type="expression" priority="61" id="{DD68A2DF-96EE-4AAC-A772-717BC48D5242}">
            <xm:f>'\Users\beluafi\Desktop\DOC Maquette - MCC\[MCC-Portail &amp; L1 L2.xlsx]Fiche générale'!#REF!="Deux sessions"</xm:f>
            <x14:dxf>
              <fill>
                <patternFill>
                  <bgColor theme="1"/>
                </patternFill>
              </fill>
            </x14:dxf>
          </x14:cfRule>
          <x14:cfRule type="expression" priority="62" id="{A1111822-6F29-4EE1-98FB-DE73D52A0F47}">
            <xm:f>'Z:\DEVE\Cellule APOGEE\2018 MODULO\MCC\[Modèle MCC- L1 L2 double licence.xlsx]Fiche générale'!#REF!="Deux sessions"</xm:f>
            <x14:dxf>
              <fill>
                <patternFill>
                  <bgColor theme="1"/>
                </patternFill>
              </fill>
            </x14:dxf>
          </x14:cfRule>
          <xm:sqref>R57:R86</xm:sqref>
        </x14:conditionalFormatting>
        <x14:conditionalFormatting xmlns:xm="http://schemas.microsoft.com/office/excel/2006/main">
          <x14:cfRule type="expression" priority="59" id="{06A83FB1-037D-4B4B-ABC9-B5B7CDF48692}">
            <xm:f>'Fiche générale'!$B$5="Session unique"</xm:f>
            <x14:dxf>
              <fill>
                <patternFill>
                  <bgColor theme="1"/>
                </patternFill>
              </fill>
            </x14:dxf>
          </x14:cfRule>
          <xm:sqref>R57:R86</xm:sqref>
        </x14:conditionalFormatting>
        <x14:conditionalFormatting xmlns:xm="http://schemas.microsoft.com/office/excel/2006/main">
          <x14:cfRule type="expression" priority="37" id="{E2824FAE-28B1-49D8-8892-ABAC6D73986B}">
            <xm:f>'Fiche générale'!$B$5="Session unique"</xm:f>
            <x14:dxf>
              <fill>
                <patternFill>
                  <bgColor theme="1"/>
                </patternFill>
              </fill>
            </x14:dxf>
          </x14:cfRule>
          <xm:sqref>R19</xm:sqref>
        </x14:conditionalFormatting>
        <x14:conditionalFormatting xmlns:xm="http://schemas.microsoft.com/office/excel/2006/main">
          <x14:cfRule type="expression" priority="38" id="{ACB1CEF3-2024-4FD9-A3A6-7E9F83CA24BF}">
            <xm:f>'Fiche générale'!$B$5="Deux sessions"</xm:f>
            <x14:dxf>
              <fill>
                <patternFill>
                  <bgColor theme="1"/>
                </patternFill>
              </fill>
            </x14:dxf>
          </x14:cfRule>
          <x14:cfRule type="expression" priority="39" id="{A39AFA73-A406-4EE6-BB43-F580FB049B7A}">
            <xm:f>'\Users\beluafi\Desktop\DOC Maquette - MCC\[MCC-Portail &amp; L1 L2.xlsx]Fiche générale'!#REF!="Deux sessions"</xm:f>
            <x14:dxf>
              <fill>
                <patternFill>
                  <bgColor theme="1"/>
                </patternFill>
              </fill>
            </x14:dxf>
          </x14:cfRule>
          <x14:cfRule type="expression" priority="40" id="{8FEFEF4F-BE94-435A-93C3-26A202950030}">
            <xm:f>'Z:\DEVE\Cellule APOGEE\2018 MODULO\MCC\[Modèle MCC- L1 L2 double licence.xlsx]Fiche générale'!#REF!="Deux sessions"</xm:f>
            <x14:dxf>
              <fill>
                <patternFill>
                  <bgColor theme="1"/>
                </patternFill>
              </fill>
            </x14:dxf>
          </x14:cfRule>
          <xm:sqref>R19</xm:sqref>
        </x14:conditionalFormatting>
        <x14:conditionalFormatting xmlns:xm="http://schemas.microsoft.com/office/excel/2006/main">
          <x14:cfRule type="expression" priority="33" id="{A174A618-338B-4C65-8651-28C3C6DC2CC2}">
            <xm:f>'Fiche générale'!$B$5="Session unique"</xm:f>
            <x14:dxf>
              <fill>
                <patternFill>
                  <bgColor theme="1"/>
                </patternFill>
              </fill>
            </x14:dxf>
          </x14:cfRule>
          <xm:sqref>R20</xm:sqref>
        </x14:conditionalFormatting>
        <x14:conditionalFormatting xmlns:xm="http://schemas.microsoft.com/office/excel/2006/main">
          <x14:cfRule type="expression" priority="34" id="{1D460CBC-8337-43EB-B9D0-2AA4439FCF84}">
            <xm:f>'Fiche générale'!$B$5="Deux sessions"</xm:f>
            <x14:dxf>
              <fill>
                <patternFill>
                  <bgColor theme="1"/>
                </patternFill>
              </fill>
            </x14:dxf>
          </x14:cfRule>
          <x14:cfRule type="expression" priority="35" id="{787C623C-7017-4B75-BA5A-C91711ED41FF}">
            <xm:f>'\Users\beluafi\Desktop\DOC Maquette - MCC\[MCC-Portail &amp; L1 L2.xlsx]Fiche générale'!#REF!="Deux sessions"</xm:f>
            <x14:dxf>
              <fill>
                <patternFill>
                  <bgColor theme="1"/>
                </patternFill>
              </fill>
            </x14:dxf>
          </x14:cfRule>
          <x14:cfRule type="expression" priority="36" id="{269162E1-6DFA-4C5A-86FA-89325E46DE2F}">
            <xm:f>'Z:\DEVE\Cellule APOGEE\2018 MODULO\MCC\[Modèle MCC- L1 L2 double licence.xlsx]Fiche générale'!#REF!="Deux sessions"</xm:f>
            <x14:dxf>
              <fill>
                <patternFill>
                  <bgColor theme="1"/>
                </patternFill>
              </fill>
            </x14:dxf>
          </x14:cfRule>
          <xm:sqref>R20</xm:sqref>
        </x14:conditionalFormatting>
        <x14:conditionalFormatting xmlns:xm="http://schemas.microsoft.com/office/excel/2006/main">
          <x14:cfRule type="expression" priority="29" id="{97E19E5F-D723-416E-B526-7404E5648C5B}">
            <xm:f>'Fiche générale'!$B$5="Session unique"</xm:f>
            <x14:dxf>
              <fill>
                <patternFill>
                  <bgColor theme="1"/>
                </patternFill>
              </fill>
            </x14:dxf>
          </x14:cfRule>
          <xm:sqref>R22</xm:sqref>
        </x14:conditionalFormatting>
        <x14:conditionalFormatting xmlns:xm="http://schemas.microsoft.com/office/excel/2006/main">
          <x14:cfRule type="expression" priority="30" id="{B564D8BA-ECE5-40C0-8071-A5DD4612EA07}">
            <xm:f>'Fiche générale'!$B$5="Deux sessions"</xm:f>
            <x14:dxf>
              <fill>
                <patternFill>
                  <bgColor theme="1"/>
                </patternFill>
              </fill>
            </x14:dxf>
          </x14:cfRule>
          <x14:cfRule type="expression" priority="31" id="{67069285-D8B4-4F25-972F-3E7308F568E0}">
            <xm:f>'\Users\beluafi\Desktop\DOC Maquette - MCC\[MCC-Portail &amp; L1 L2.xlsx]Fiche générale'!#REF!="Deux sessions"</xm:f>
            <x14:dxf>
              <fill>
                <patternFill>
                  <bgColor theme="1"/>
                </patternFill>
              </fill>
            </x14:dxf>
          </x14:cfRule>
          <x14:cfRule type="expression" priority="32" id="{B7C677E3-D706-4693-AB7E-9C72D6EFF70C}">
            <xm:f>'Z:\DEVE\Cellule APOGEE\2018 MODULO\MCC\[Modèle MCC- L1 L2 double licence.xlsx]Fiche générale'!#REF!="Deux sessions"</xm:f>
            <x14:dxf>
              <fill>
                <patternFill>
                  <bgColor theme="1"/>
                </patternFill>
              </fill>
            </x14:dxf>
          </x14:cfRule>
          <xm:sqref>R22</xm:sqref>
        </x14:conditionalFormatting>
        <x14:conditionalFormatting xmlns:xm="http://schemas.microsoft.com/office/excel/2006/main">
          <x14:cfRule type="expression" priority="25" id="{02DBDDFB-C831-4B49-8B4E-AA5CBC2F5297}">
            <xm:f>'Fiche générale'!$B$5="Session unique"</xm:f>
            <x14:dxf>
              <fill>
                <patternFill>
                  <bgColor theme="1"/>
                </patternFill>
              </fill>
            </x14:dxf>
          </x14:cfRule>
          <xm:sqref>R24</xm:sqref>
        </x14:conditionalFormatting>
        <x14:conditionalFormatting xmlns:xm="http://schemas.microsoft.com/office/excel/2006/main">
          <x14:cfRule type="expression" priority="26" id="{1B3F6EA0-2B91-44C7-9EB5-BFDD02AE2469}">
            <xm:f>'Fiche générale'!$B$5="Deux sessions"</xm:f>
            <x14:dxf>
              <fill>
                <patternFill>
                  <bgColor theme="1"/>
                </patternFill>
              </fill>
            </x14:dxf>
          </x14:cfRule>
          <x14:cfRule type="expression" priority="27" id="{EE63AE12-A78F-4C7B-82FA-FCA5D5AF72AD}">
            <xm:f>'\Users\beluafi\Desktop\DOC Maquette - MCC\[MCC-Portail &amp; L1 L2.xlsx]Fiche générale'!#REF!="Deux sessions"</xm:f>
            <x14:dxf>
              <fill>
                <patternFill>
                  <bgColor theme="1"/>
                </patternFill>
              </fill>
            </x14:dxf>
          </x14:cfRule>
          <x14:cfRule type="expression" priority="28" id="{CB08D0F9-57D8-4C20-9844-C2326F7DE162}">
            <xm:f>'Z:\DEVE\Cellule APOGEE\2018 MODULO\MCC\[Modèle MCC- L1 L2 double licence.xlsx]Fiche générale'!#REF!="Deux sessions"</xm:f>
            <x14:dxf>
              <fill>
                <patternFill>
                  <bgColor theme="1"/>
                </patternFill>
              </fill>
            </x14:dxf>
          </x14:cfRule>
          <xm:sqref>R24</xm:sqref>
        </x14:conditionalFormatting>
        <x14:conditionalFormatting xmlns:xm="http://schemas.microsoft.com/office/excel/2006/main">
          <x14:cfRule type="expression" priority="21" id="{5B1589DD-25AA-4B66-9CD6-FA6E8AA3EF0A}">
            <xm:f>'Fiche générale'!$B$5="Session unique"</xm:f>
            <x14:dxf>
              <fill>
                <patternFill>
                  <bgColor theme="1"/>
                </patternFill>
              </fill>
            </x14:dxf>
          </x14:cfRule>
          <xm:sqref>R27:R56</xm:sqref>
        </x14:conditionalFormatting>
        <x14:conditionalFormatting xmlns:xm="http://schemas.microsoft.com/office/excel/2006/main">
          <x14:cfRule type="expression" priority="22" id="{2A521D43-60C7-4B89-A1CD-95E3E28058C0}">
            <xm:f>'Fiche générale'!$B$5="Deux sessions"</xm:f>
            <x14:dxf>
              <fill>
                <patternFill>
                  <bgColor theme="1"/>
                </patternFill>
              </fill>
            </x14:dxf>
          </x14:cfRule>
          <x14:cfRule type="expression" priority="23" id="{A7C50C12-525E-4663-BC34-6A83C997C756}">
            <xm:f>'\Users\beluafi\Desktop\DOC Maquette - MCC\[MCC-Portail &amp; L1 L2.xlsx]Fiche générale'!#REF!="Deux sessions"</xm:f>
            <x14:dxf>
              <fill>
                <patternFill>
                  <bgColor theme="1"/>
                </patternFill>
              </fill>
            </x14:dxf>
          </x14:cfRule>
          <x14:cfRule type="expression" priority="24" id="{86F795EA-4F13-48A8-8665-024DC0D19155}">
            <xm:f>'Z:\DEVE\Cellule APOGEE\2018 MODULO\MCC\[Modèle MCC- L1 L2 double licence.xlsx]Fiche générale'!#REF!="Deux sessions"</xm:f>
            <x14:dxf>
              <fill>
                <patternFill>
                  <bgColor theme="1"/>
                </patternFill>
              </fill>
            </x14:dxf>
          </x14:cfRule>
          <xm:sqref>R27:R56</xm:sqref>
        </x14:conditionalFormatting>
        <x14:conditionalFormatting xmlns:xm="http://schemas.microsoft.com/office/excel/2006/main">
          <x14:cfRule type="expression" priority="18" id="{1E546ECE-950A-4F89-964A-C145F07EEAC8}">
            <xm:f>'Fiche générale'!$B$5="Deux sessions"</xm:f>
            <x14:dxf>
              <fill>
                <patternFill>
                  <bgColor theme="1"/>
                </patternFill>
              </fill>
            </x14:dxf>
          </x14:cfRule>
          <x14:cfRule type="expression" priority="19" id="{61E1AED2-EAF6-488F-B9EF-B8015AB0BA29}">
            <xm:f>'\Users\beluafi\Desktop\DOC Maquette - MCC\[MCC-Portail &amp; L1 L2.xlsx]Fiche générale'!#REF!="Deux sessions"</xm:f>
            <x14:dxf>
              <fill>
                <patternFill>
                  <bgColor theme="1"/>
                </patternFill>
              </fill>
            </x14:dxf>
          </x14:cfRule>
          <x14:cfRule type="expression" priority="20" id="{172B4404-EEB8-4E98-AC99-63EF852C3F7E}">
            <xm:f>'Z:\DEVE\Cellule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7" id="{A43E4733-5BBA-4085-8706-D7EB84001A61}">
            <xm:f>'Fiche générale'!$B$5="Session unique"</xm:f>
            <x14:dxf>
              <fill>
                <patternFill>
                  <bgColor theme="1"/>
                </patternFill>
              </fill>
            </x14:dxf>
          </x14:cfRule>
          <xm:sqref>R17</xm:sqref>
        </x14:conditionalFormatting>
        <x14:conditionalFormatting xmlns:xm="http://schemas.microsoft.com/office/excel/2006/main">
          <x14:cfRule type="expression" priority="14" id="{9A874170-66D8-47C0-97EB-33B6466BD68A}">
            <xm:f>'Fiche générale'!$B$5="Deux sessions"</xm:f>
            <x14:dxf>
              <fill>
                <patternFill>
                  <bgColor theme="1"/>
                </patternFill>
              </fill>
            </x14:dxf>
          </x14:cfRule>
          <x14:cfRule type="expression" priority="15" id="{6EF2519F-B271-4654-9B04-9420EB8524BB}">
            <xm:f>'\Users\beluafi\Desktop\DOC Maquette - MCC\[MCC-Portail &amp; L1 L2.xlsx]Fiche générale'!#REF!="Deux sessions"</xm:f>
            <x14:dxf>
              <fill>
                <patternFill>
                  <bgColor theme="1"/>
                </patternFill>
              </fill>
            </x14:dxf>
          </x14:cfRule>
          <x14:cfRule type="expression" priority="16" id="{BD6A2429-0CE0-4CC4-A4F8-0E1D81AF6119}">
            <xm:f>'Z:\DEVE\Cellule APOGEE\2018 MODULO\MCC\[Modèle MCC- L1 L2 double licence.xlsx]Fiche générale'!#REF!="Deux sessions"</xm:f>
            <x14:dxf>
              <fill>
                <patternFill>
                  <bgColor theme="1"/>
                </patternFill>
              </fill>
            </x14:dxf>
          </x14:cfRule>
          <xm:sqref>R21</xm:sqref>
        </x14:conditionalFormatting>
        <x14:conditionalFormatting xmlns:xm="http://schemas.microsoft.com/office/excel/2006/main">
          <x14:cfRule type="expression" priority="13" id="{7BED7CF2-1334-4E2B-9507-D9B0EED06210}">
            <xm:f>'Fiche générale'!$B$5="Session unique"</xm:f>
            <x14:dxf>
              <fill>
                <patternFill>
                  <bgColor theme="1"/>
                </patternFill>
              </fill>
            </x14:dxf>
          </x14:cfRule>
          <xm:sqref>R21</xm:sqref>
        </x14:conditionalFormatting>
        <x14:conditionalFormatting xmlns:xm="http://schemas.microsoft.com/office/excel/2006/main">
          <x14:cfRule type="expression" priority="10" id="{4D89D96A-DC77-49F6-B471-B1E6AE97E8B7}">
            <xm:f>'Fiche générale'!$B$5="Deux sessions"</xm:f>
            <x14:dxf>
              <fill>
                <patternFill>
                  <bgColor theme="1"/>
                </patternFill>
              </fill>
            </x14:dxf>
          </x14:cfRule>
          <x14:cfRule type="expression" priority="11" id="{146135A1-0B2C-4B15-BAAE-A865FFA2E1D4}">
            <xm:f>'\Users\beluafi\Desktop\DOC Maquette - MCC\[MCC-Portail &amp; L1 L2.xlsx]Fiche générale'!#REF!="Deux sessions"</xm:f>
            <x14:dxf>
              <fill>
                <patternFill>
                  <bgColor theme="1"/>
                </patternFill>
              </fill>
            </x14:dxf>
          </x14:cfRule>
          <x14:cfRule type="expression" priority="12" id="{D0E5B5FB-166D-4E2F-B94D-7514BE64C439}">
            <xm:f>'Z:\DEVE\Cellule APOGEE\2018 MODULO\MCC\[Modèle MCC- L1 L2 double licence.xlsx]Fiche générale'!#REF!="Deux sessions"</xm:f>
            <x14:dxf>
              <fill>
                <patternFill>
                  <bgColor theme="1"/>
                </patternFill>
              </fill>
            </x14:dxf>
          </x14:cfRule>
          <xm:sqref>R23</xm:sqref>
        </x14:conditionalFormatting>
        <x14:conditionalFormatting xmlns:xm="http://schemas.microsoft.com/office/excel/2006/main">
          <x14:cfRule type="expression" priority="9" id="{ECEDD4B6-4103-47BC-B1DC-A3C30104BAD6}">
            <xm:f>'Fiche générale'!$B$5="Session unique"</xm:f>
            <x14:dxf>
              <fill>
                <patternFill>
                  <bgColor theme="1"/>
                </patternFill>
              </fill>
            </x14:dxf>
          </x14:cfRule>
          <xm:sqref>R23</xm:sqref>
        </x14:conditionalFormatting>
        <x14:conditionalFormatting xmlns:xm="http://schemas.microsoft.com/office/excel/2006/main">
          <x14:cfRule type="expression" priority="6" id="{39047666-37AA-4FD4-AACB-8A668E3BA8E3}">
            <xm:f>'Fiche générale'!$B$5="Deux sessions"</xm:f>
            <x14:dxf>
              <fill>
                <patternFill>
                  <bgColor theme="1"/>
                </patternFill>
              </fill>
            </x14:dxf>
          </x14:cfRule>
          <x14:cfRule type="expression" priority="7" id="{79409BA6-8440-4D0D-ABFA-093891FFD76A}">
            <xm:f>'\Users\beluafi\Desktop\DOC Maquette - MCC\[MCC-Portail &amp; L1 L2.xlsx]Fiche générale'!#REF!="Deux sessions"</xm:f>
            <x14:dxf>
              <fill>
                <patternFill>
                  <bgColor theme="1"/>
                </patternFill>
              </fill>
            </x14:dxf>
          </x14:cfRule>
          <x14:cfRule type="expression" priority="8" id="{6F55A2C3-6C0C-4E97-AE69-2F42BD532B10}">
            <xm:f>'Z:\DEVE\Cellule APOGEE\2018 MODULO\MCC\[Modèle MCC- L1 L2 double licence.xlsx]Fiche générale'!#REF!="Deux sessions"</xm:f>
            <x14:dxf>
              <fill>
                <patternFill>
                  <bgColor theme="1"/>
                </patternFill>
              </fill>
            </x14:dxf>
          </x14:cfRule>
          <xm:sqref>R25</xm:sqref>
        </x14:conditionalFormatting>
        <x14:conditionalFormatting xmlns:xm="http://schemas.microsoft.com/office/excel/2006/main">
          <x14:cfRule type="expression" priority="5" id="{B06A2CC7-331D-4AE0-9287-2E93E2432F24}">
            <xm:f>'Fiche générale'!$B$5="Session unique"</xm:f>
            <x14:dxf>
              <fill>
                <patternFill>
                  <bgColor theme="1"/>
                </patternFill>
              </fill>
            </x14:dxf>
          </x14:cfRule>
          <xm:sqref>R25</xm:sqref>
        </x14:conditionalFormatting>
        <x14:conditionalFormatting xmlns:xm="http://schemas.microsoft.com/office/excel/2006/main">
          <x14:cfRule type="expression" priority="2" id="{E8384A51-FD7D-4A75-B66F-B9140A294697}">
            <xm:f>'Fiche générale'!$B$5="Deux sessions"</xm:f>
            <x14:dxf>
              <fill>
                <patternFill>
                  <bgColor theme="1"/>
                </patternFill>
              </fill>
            </x14:dxf>
          </x14:cfRule>
          <x14:cfRule type="expression" priority="3" id="{76FE9912-3E86-443E-A8F2-112766DD8877}">
            <xm:f>'\Users\beluafi\Desktop\DOC Maquette - MCC\[MCC-Portail &amp; L1 L2.xlsx]Fiche générale'!#REF!="Deux sessions"</xm:f>
            <x14:dxf>
              <fill>
                <patternFill>
                  <bgColor theme="1"/>
                </patternFill>
              </fill>
            </x14:dxf>
          </x14:cfRule>
          <x14:cfRule type="expression" priority="4" id="{BA5D45FA-8D55-42A3-98D5-ACD504B21834}">
            <xm:f>'Z:\DEVE\Cellule APOGEE\2018 MODULO\MCC\[Modèle MCC- L1 L2 double licence.xlsx]Fiche générale'!#REF!="Deux sessions"</xm:f>
            <x14:dxf>
              <fill>
                <patternFill>
                  <bgColor theme="1"/>
                </patternFill>
              </fill>
            </x14:dxf>
          </x14:cfRule>
          <xm:sqref>R26</xm:sqref>
        </x14:conditionalFormatting>
        <x14:conditionalFormatting xmlns:xm="http://schemas.microsoft.com/office/excel/2006/main">
          <x14:cfRule type="expression" priority="1" id="{87E354BD-7DBF-4B64-9267-9C71B0C32B42}">
            <xm:f>'Fiche générale'!$B$5="Session unique"</xm:f>
            <x14:dxf>
              <fill>
                <patternFill>
                  <bgColor theme="1"/>
                </patternFill>
              </fill>
            </x14:dxf>
          </x14:cfRule>
          <xm:sqref>R26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95"/>
  <sheetViews>
    <sheetView showGridLines="0" showZeros="0" zoomScale="70" zoomScaleNormal="70" zoomScalePageLayoutView="85" workbookViewId="0">
      <selection activeCell="R30" sqref="R30"/>
    </sheetView>
  </sheetViews>
  <sheetFormatPr baseColWidth="10" defaultColWidth="10.85546875" defaultRowHeight="15" x14ac:dyDescent="0.25"/>
  <cols>
    <col min="1" max="1" width="26.42578125" style="37" bestFit="1" customWidth="1"/>
    <col min="2" max="2" width="88.85546875" style="49" customWidth="1"/>
    <col min="3" max="3" width="20.42578125" style="49" customWidth="1"/>
    <col min="4" max="4" width="6.7109375" style="49" customWidth="1"/>
    <col min="5" max="5" width="12" style="49" customWidth="1"/>
    <col min="6" max="6" width="13.7109375" style="49" customWidth="1"/>
    <col min="7" max="7" width="15.42578125" style="49" bestFit="1" customWidth="1"/>
    <col min="8" max="8" width="19.7109375" style="49" bestFit="1" customWidth="1"/>
    <col min="9" max="9" width="11.140625" style="49" bestFit="1" customWidth="1"/>
    <col min="10" max="10" width="17.42578125" style="49" customWidth="1"/>
    <col min="11" max="11" width="17.42578125" style="49" bestFit="1" customWidth="1"/>
    <col min="12" max="12" width="10.7109375" style="37" customWidth="1"/>
    <col min="13" max="13" width="17.42578125" style="37" bestFit="1" customWidth="1"/>
    <col min="14" max="14" width="10.7109375" style="37" customWidth="1"/>
    <col min="15" max="15" width="13.42578125" style="37" bestFit="1" customWidth="1"/>
    <col min="16" max="17" width="10.85546875" style="37"/>
    <col min="18" max="18" width="35.7109375" style="37" bestFit="1" customWidth="1"/>
    <col min="19" max="16384" width="10.85546875" style="37"/>
  </cols>
  <sheetData>
    <row r="1" spans="1:18" ht="23.25" x14ac:dyDescent="0.35">
      <c r="A1" s="349" t="s">
        <v>172</v>
      </c>
      <c r="B1" s="349"/>
      <c r="C1" s="349"/>
      <c r="D1" s="349"/>
      <c r="E1" s="349"/>
      <c r="F1" s="349"/>
      <c r="G1" s="349"/>
      <c r="H1" s="349"/>
      <c r="I1" s="349"/>
      <c r="J1" s="349"/>
      <c r="K1" s="349"/>
      <c r="L1" s="349"/>
      <c r="M1" s="349"/>
      <c r="N1" s="349"/>
    </row>
    <row r="2" spans="1:18" ht="20.100000000000001" customHeight="1" x14ac:dyDescent="0.25">
      <c r="A2" s="38" t="s">
        <v>36</v>
      </c>
      <c r="B2" s="350" t="str">
        <f>'Fiche générale'!B2</f>
        <v>SCIENCES</v>
      </c>
      <c r="C2" s="350"/>
      <c r="D2" s="350"/>
      <c r="E2" s="350"/>
      <c r="F2" s="37"/>
      <c r="G2" s="37"/>
      <c r="H2" s="37"/>
      <c r="I2" s="37"/>
      <c r="J2" s="37"/>
      <c r="K2" s="37"/>
    </row>
    <row r="3" spans="1:18" ht="20.100000000000001" customHeight="1" x14ac:dyDescent="0.25">
      <c r="A3" s="38" t="s">
        <v>34</v>
      </c>
      <c r="B3" s="351" t="str">
        <f>'Fiche générale'!B3:I3</f>
        <v>Informatique</v>
      </c>
      <c r="C3" s="352"/>
      <c r="D3" s="352"/>
      <c r="E3" s="352"/>
      <c r="F3" s="352"/>
      <c r="G3" s="352"/>
      <c r="H3" s="352"/>
      <c r="I3" s="352"/>
      <c r="J3" s="353"/>
      <c r="K3" s="37"/>
    </row>
    <row r="4" spans="1:18" ht="20.100000000000001" customHeight="1" x14ac:dyDescent="0.3">
      <c r="A4" s="38" t="s">
        <v>27</v>
      </c>
      <c r="B4" s="39" t="str">
        <f>'Fiche générale'!B4</f>
        <v>EMFOR18</v>
      </c>
      <c r="C4" s="40" t="s">
        <v>167</v>
      </c>
      <c r="D4" s="354">
        <v>280</v>
      </c>
      <c r="E4" s="354"/>
      <c r="F4" s="355" t="s">
        <v>35</v>
      </c>
      <c r="G4" s="356"/>
      <c r="H4" s="370" t="s">
        <v>463</v>
      </c>
      <c r="I4" s="358"/>
      <c r="J4" s="358"/>
      <c r="K4" s="358"/>
      <c r="L4" s="358"/>
      <c r="M4" s="358"/>
      <c r="N4" s="359"/>
    </row>
    <row r="5" spans="1:18" ht="20.100000000000001" customHeight="1" x14ac:dyDescent="0.25">
      <c r="B5" s="37"/>
      <c r="C5" s="37"/>
      <c r="D5" s="37"/>
      <c r="E5" s="37"/>
      <c r="F5" s="37"/>
      <c r="G5" s="37"/>
      <c r="H5" s="37"/>
      <c r="I5" s="37"/>
      <c r="J5" s="37"/>
      <c r="K5" s="37"/>
    </row>
    <row r="6" spans="1:18" ht="20.100000000000001" customHeight="1" x14ac:dyDescent="0.25">
      <c r="A6" s="38" t="s">
        <v>2</v>
      </c>
      <c r="B6" s="61" t="s">
        <v>443</v>
      </c>
      <c r="C6" s="40" t="s">
        <v>168</v>
      </c>
      <c r="D6" s="360">
        <v>180</v>
      </c>
      <c r="E6" s="361"/>
      <c r="F6" s="355" t="s">
        <v>3</v>
      </c>
      <c r="G6" s="356"/>
      <c r="H6" s="362" t="s">
        <v>462</v>
      </c>
      <c r="I6" s="363"/>
      <c r="J6" s="363"/>
      <c r="K6" s="363"/>
      <c r="L6" s="363"/>
      <c r="M6" s="363"/>
      <c r="N6" s="364"/>
    </row>
    <row r="7" spans="1:18" ht="20.100000000000001" customHeight="1" x14ac:dyDescent="0.25">
      <c r="A7" s="38" t="s">
        <v>45</v>
      </c>
      <c r="B7" s="62"/>
      <c r="C7" s="37"/>
      <c r="D7" s="37"/>
      <c r="E7" s="37"/>
      <c r="F7" s="37"/>
      <c r="G7" s="37"/>
      <c r="H7" s="37"/>
      <c r="I7" s="37"/>
      <c r="J7" s="37"/>
      <c r="K7" s="37"/>
    </row>
    <row r="8" spans="1:18" ht="20.100000000000001" customHeight="1" x14ac:dyDescent="0.25">
      <c r="A8" s="41"/>
      <c r="B8" s="20"/>
      <c r="C8" s="37"/>
      <c r="D8" s="37"/>
      <c r="E8" s="37"/>
      <c r="F8" s="37"/>
      <c r="G8" s="37"/>
      <c r="H8" s="42"/>
      <c r="I8" s="42"/>
      <c r="J8" s="42"/>
      <c r="K8" s="42"/>
      <c r="M8" s="43"/>
      <c r="N8" s="43"/>
    </row>
    <row r="9" spans="1:18" ht="15" customHeight="1" x14ac:dyDescent="0.25">
      <c r="B9" s="76"/>
      <c r="C9" s="77"/>
      <c r="D9" s="42"/>
      <c r="E9" s="365" t="s">
        <v>52</v>
      </c>
      <c r="F9" s="366"/>
      <c r="G9" s="365" t="s">
        <v>47</v>
      </c>
      <c r="H9" s="366"/>
      <c r="I9"/>
      <c r="J9" s="42"/>
      <c r="K9" s="44">
        <v>1</v>
      </c>
      <c r="L9" s="42"/>
      <c r="M9" s="42"/>
      <c r="N9" s="42"/>
    </row>
    <row r="10" spans="1:18" ht="15" customHeight="1" x14ac:dyDescent="0.25">
      <c r="B10" s="76"/>
      <c r="C10" s="77"/>
      <c r="D10" s="45"/>
      <c r="E10" s="345" t="s">
        <v>51</v>
      </c>
      <c r="F10" s="346"/>
      <c r="G10" s="347"/>
      <c r="H10" s="348"/>
      <c r="I10"/>
      <c r="J10" s="46"/>
      <c r="K10" s="46"/>
      <c r="L10" s="46"/>
      <c r="M10" s="46"/>
      <c r="N10" s="46"/>
    </row>
    <row r="11" spans="1:18" ht="15" customHeight="1" x14ac:dyDescent="0.25">
      <c r="A11" s="47">
        <v>3</v>
      </c>
      <c r="B11" s="78"/>
      <c r="C11" s="77"/>
      <c r="D11" s="48"/>
      <c r="J11" s="37"/>
      <c r="K11" s="37"/>
      <c r="M11" s="46"/>
      <c r="N11" s="46"/>
    </row>
    <row r="12" spans="1:18" ht="15" customHeight="1" x14ac:dyDescent="0.25">
      <c r="D12" s="48"/>
      <c r="E12" s="37"/>
      <c r="F12" s="37"/>
      <c r="G12" s="37"/>
      <c r="H12" s="37"/>
      <c r="I12" s="37"/>
      <c r="J12" s="37"/>
      <c r="K12" s="37"/>
      <c r="M12" s="46"/>
      <c r="N12" s="46"/>
    </row>
    <row r="13" spans="1:18" x14ac:dyDescent="0.25">
      <c r="B13" s="50"/>
      <c r="C13" s="48"/>
      <c r="D13" s="48"/>
      <c r="E13" s="339"/>
      <c r="F13" s="339"/>
      <c r="G13" s="82"/>
      <c r="H13" s="48"/>
      <c r="I13" s="48"/>
    </row>
    <row r="14" spans="1:18" ht="26.25" customHeight="1" x14ac:dyDescent="0.25">
      <c r="B14" s="50"/>
      <c r="C14" s="48"/>
      <c r="D14" s="48"/>
      <c r="E14" s="82"/>
      <c r="F14" s="82"/>
      <c r="G14" s="82"/>
      <c r="H14" s="48"/>
      <c r="I14" s="48"/>
      <c r="J14" s="340" t="s">
        <v>28</v>
      </c>
      <c r="K14" s="341"/>
      <c r="L14" s="342"/>
      <c r="M14" s="340" t="s">
        <v>29</v>
      </c>
      <c r="N14" s="342"/>
      <c r="O14" s="335" t="s">
        <v>179</v>
      </c>
      <c r="P14" s="336"/>
      <c r="Q14" s="337"/>
      <c r="R14" s="338" t="s">
        <v>180</v>
      </c>
    </row>
    <row r="15" spans="1:18" ht="39.75" customHeight="1" x14ac:dyDescent="0.25">
      <c r="C15" s="52"/>
      <c r="D15" s="52"/>
      <c r="E15" s="53"/>
      <c r="F15" s="53"/>
      <c r="G15" s="53"/>
      <c r="H15" s="53"/>
      <c r="I15" s="54"/>
      <c r="J15" s="55" t="s">
        <v>30</v>
      </c>
      <c r="K15" s="343" t="str">
        <f>IF(H17="CCI (CC Intégral)","CT pour les dispensés","Contrôle Terminal")</f>
        <v>Contrôle Terminal</v>
      </c>
      <c r="L15" s="344"/>
      <c r="M15" s="343" t="s">
        <v>31</v>
      </c>
      <c r="N15" s="344"/>
      <c r="O15" s="58" t="s">
        <v>181</v>
      </c>
      <c r="P15" s="80" t="s">
        <v>31</v>
      </c>
      <c r="Q15" s="81"/>
      <c r="R15" s="338"/>
    </row>
    <row r="16" spans="1:18" s="49" customFormat="1" ht="47.25" x14ac:dyDescent="0.25">
      <c r="A16" s="56" t="s">
        <v>4</v>
      </c>
      <c r="B16" s="56" t="s">
        <v>5</v>
      </c>
      <c r="C16" s="57" t="s">
        <v>6</v>
      </c>
      <c r="D16" s="58" t="s">
        <v>7</v>
      </c>
      <c r="E16" s="59" t="s">
        <v>8</v>
      </c>
      <c r="F16" s="55" t="s">
        <v>49</v>
      </c>
      <c r="G16" s="55" t="s">
        <v>55</v>
      </c>
      <c r="H16" s="60" t="s">
        <v>50</v>
      </c>
      <c r="I16" s="55" t="s">
        <v>169</v>
      </c>
      <c r="J16" s="58" t="s">
        <v>46</v>
      </c>
      <c r="K16" s="58" t="s">
        <v>32</v>
      </c>
      <c r="L16" s="58" t="s">
        <v>33</v>
      </c>
      <c r="M16" s="58" t="s">
        <v>32</v>
      </c>
      <c r="N16" s="58" t="s">
        <v>33</v>
      </c>
      <c r="O16" s="80" t="s">
        <v>32</v>
      </c>
      <c r="P16" s="80" t="s">
        <v>32</v>
      </c>
      <c r="Q16" s="80" t="s">
        <v>33</v>
      </c>
      <c r="R16" s="338"/>
    </row>
    <row r="17" spans="1:18" ht="15" customHeight="1" x14ac:dyDescent="0.25">
      <c r="A17" s="97" t="s">
        <v>0</v>
      </c>
      <c r="B17" s="91" t="s">
        <v>494</v>
      </c>
      <c r="C17" s="135" t="s">
        <v>465</v>
      </c>
      <c r="D17" s="92">
        <v>30</v>
      </c>
      <c r="E17" s="97"/>
      <c r="F17" s="97" t="s">
        <v>189</v>
      </c>
      <c r="G17" s="97" t="s">
        <v>189</v>
      </c>
      <c r="H17" s="4"/>
      <c r="I17" s="106"/>
      <c r="J17" s="74"/>
      <c r="K17" s="106"/>
      <c r="L17" s="106"/>
      <c r="M17" s="5"/>
      <c r="N17" s="5"/>
      <c r="O17" s="4"/>
      <c r="P17" s="4"/>
      <c r="Q17" s="4"/>
      <c r="R17" s="106" t="s">
        <v>641</v>
      </c>
    </row>
    <row r="18" spans="1:18" ht="15" customHeight="1" x14ac:dyDescent="0.25">
      <c r="A18" s="5" t="s">
        <v>48</v>
      </c>
      <c r="B18" s="74" t="s">
        <v>495</v>
      </c>
      <c r="C18" s="135" t="s">
        <v>471</v>
      </c>
      <c r="D18" s="4"/>
      <c r="E18" s="97">
        <v>1</v>
      </c>
      <c r="F18" s="97" t="s">
        <v>189</v>
      </c>
      <c r="G18" s="97" t="s">
        <v>189</v>
      </c>
      <c r="H18" s="5" t="s">
        <v>173</v>
      </c>
      <c r="I18" s="106"/>
      <c r="J18" s="4">
        <v>2</v>
      </c>
      <c r="K18" s="106"/>
      <c r="L18" s="106"/>
      <c r="M18" s="5"/>
      <c r="N18" s="5"/>
      <c r="O18" s="4"/>
      <c r="P18" s="4"/>
      <c r="Q18" s="4"/>
      <c r="R18" s="106" t="s">
        <v>641</v>
      </c>
    </row>
    <row r="19" spans="1:18" s="75" customFormat="1" ht="15" customHeight="1" x14ac:dyDescent="0.25">
      <c r="A19" s="104"/>
      <c r="B19" s="172"/>
      <c r="C19" s="171"/>
      <c r="D19" s="169"/>
      <c r="E19" s="131"/>
      <c r="F19" s="168"/>
      <c r="G19" s="168"/>
      <c r="H19" s="169"/>
      <c r="I19" s="169"/>
      <c r="J19" s="169"/>
      <c r="K19" s="4"/>
      <c r="L19" s="4"/>
      <c r="M19" s="4"/>
      <c r="N19" s="4"/>
      <c r="O19" s="5"/>
      <c r="P19" s="64"/>
      <c r="Q19" s="64"/>
      <c r="R19" s="5"/>
    </row>
    <row r="20" spans="1:18" ht="15" customHeight="1" x14ac:dyDescent="0.25">
      <c r="A20" s="104"/>
      <c r="B20" s="166"/>
      <c r="C20" s="166"/>
      <c r="D20" s="169"/>
      <c r="E20" s="131"/>
      <c r="F20" s="168"/>
      <c r="G20" s="168"/>
      <c r="H20" s="169"/>
      <c r="I20" s="169"/>
      <c r="J20" s="169"/>
      <c r="K20" s="4"/>
      <c r="L20" s="4"/>
      <c r="M20" s="5"/>
      <c r="N20" s="5"/>
      <c r="O20" s="5"/>
      <c r="P20" s="5"/>
      <c r="Q20" s="5"/>
      <c r="R20" s="5"/>
    </row>
    <row r="21" spans="1:18" ht="15" customHeight="1" x14ac:dyDescent="0.25">
      <c r="A21" s="168"/>
      <c r="B21" s="166"/>
      <c r="C21" s="166"/>
      <c r="D21" s="169"/>
      <c r="E21" s="169"/>
      <c r="F21" s="168"/>
      <c r="G21" s="168"/>
      <c r="H21" s="169"/>
      <c r="I21" s="169"/>
      <c r="J21" s="169"/>
      <c r="K21" s="4"/>
      <c r="L21" s="4"/>
      <c r="M21" s="5"/>
      <c r="N21" s="5"/>
      <c r="O21" s="5"/>
      <c r="P21" s="5"/>
      <c r="Q21" s="5"/>
      <c r="R21" s="5"/>
    </row>
    <row r="22" spans="1:18" ht="14.25" customHeight="1" x14ac:dyDescent="0.25">
      <c r="A22" s="104"/>
      <c r="B22" s="173"/>
      <c r="C22" s="174"/>
      <c r="D22" s="169"/>
      <c r="E22" s="169"/>
      <c r="F22" s="168"/>
      <c r="G22" s="168"/>
      <c r="H22" s="169"/>
      <c r="I22" s="169"/>
      <c r="J22" s="169"/>
      <c r="K22" s="5"/>
      <c r="L22" s="5"/>
      <c r="M22" s="5"/>
      <c r="N22" s="5"/>
      <c r="O22" s="5"/>
      <c r="P22" s="64"/>
      <c r="Q22" s="64"/>
      <c r="R22" s="5"/>
    </row>
    <row r="23" spans="1:18" ht="15" customHeight="1" x14ac:dyDescent="0.25">
      <c r="A23" s="168"/>
      <c r="B23" s="173"/>
      <c r="C23" s="174"/>
      <c r="D23" s="169"/>
      <c r="E23" s="169"/>
      <c r="F23" s="168"/>
      <c r="G23" s="168"/>
      <c r="H23" s="169"/>
      <c r="I23" s="169"/>
      <c r="J23" s="169"/>
      <c r="K23" s="5"/>
      <c r="L23" s="5"/>
      <c r="M23" s="5"/>
      <c r="N23" s="5"/>
      <c r="O23" s="5"/>
      <c r="P23" s="64"/>
      <c r="Q23" s="64"/>
      <c r="R23" s="5"/>
    </row>
    <row r="24" spans="1:18" ht="15" customHeight="1" x14ac:dyDescent="0.25">
      <c r="A24" s="104"/>
      <c r="B24" s="173"/>
      <c r="C24" s="175"/>
      <c r="D24" s="169"/>
      <c r="E24" s="169"/>
      <c r="F24" s="168"/>
      <c r="G24" s="168"/>
      <c r="H24" s="169"/>
      <c r="I24" s="169"/>
      <c r="J24" s="169"/>
      <c r="K24" s="5"/>
      <c r="L24" s="5"/>
      <c r="M24" s="5"/>
      <c r="N24" s="5"/>
      <c r="O24" s="5"/>
      <c r="P24" s="5"/>
      <c r="Q24" s="5"/>
      <c r="R24" s="5"/>
    </row>
    <row r="25" spans="1:18" ht="15" customHeight="1" x14ac:dyDescent="0.25">
      <c r="A25" s="168"/>
      <c r="B25" s="173"/>
      <c r="C25" s="175"/>
      <c r="D25" s="169"/>
      <c r="E25" s="169"/>
      <c r="F25" s="168"/>
      <c r="G25" s="168"/>
      <c r="H25" s="169"/>
      <c r="I25" s="169"/>
      <c r="J25" s="169"/>
      <c r="K25" s="5"/>
      <c r="L25" s="5"/>
      <c r="M25" s="5"/>
      <c r="N25" s="5"/>
      <c r="O25" s="5"/>
      <c r="P25" s="64"/>
      <c r="Q25" s="64"/>
      <c r="R25" s="5"/>
    </row>
    <row r="26" spans="1:18" ht="15" customHeight="1" x14ac:dyDescent="0.25">
      <c r="A26" s="168"/>
      <c r="B26" s="169"/>
      <c r="C26" s="166"/>
      <c r="D26" s="169"/>
      <c r="E26" s="169"/>
      <c r="F26" s="168"/>
      <c r="G26" s="168"/>
      <c r="H26" s="169"/>
      <c r="I26" s="169"/>
      <c r="J26" s="169"/>
      <c r="K26" s="5"/>
      <c r="L26" s="5"/>
      <c r="M26" s="5"/>
      <c r="N26" s="5"/>
      <c r="O26" s="5"/>
      <c r="P26" s="64"/>
      <c r="Q26" s="64"/>
      <c r="R26" s="5"/>
    </row>
    <row r="27" spans="1:18" ht="15" customHeight="1" x14ac:dyDescent="0.25">
      <c r="A27" s="104"/>
      <c r="B27" s="169"/>
      <c r="C27" s="166"/>
      <c r="D27" s="169"/>
      <c r="E27" s="131"/>
      <c r="F27" s="168"/>
      <c r="G27" s="168"/>
      <c r="H27" s="169"/>
      <c r="I27" s="169"/>
      <c r="J27" s="169"/>
      <c r="K27" s="5"/>
      <c r="L27" s="5"/>
      <c r="M27" s="149"/>
      <c r="N27" s="149"/>
      <c r="O27" s="149"/>
      <c r="P27" s="206"/>
      <c r="Q27" s="206"/>
      <c r="R27" s="149"/>
    </row>
    <row r="28" spans="1:18" ht="15" customHeight="1" x14ac:dyDescent="0.25">
      <c r="A28" s="182"/>
      <c r="B28" s="184"/>
      <c r="C28" s="197"/>
      <c r="D28" s="184"/>
      <c r="E28" s="198"/>
      <c r="F28" s="185"/>
      <c r="G28" s="185"/>
      <c r="H28" s="184"/>
      <c r="I28" s="184"/>
      <c r="J28" s="184"/>
      <c r="K28" s="149"/>
      <c r="L28" s="205"/>
      <c r="M28" s="234"/>
      <c r="N28" s="234"/>
      <c r="O28" s="234"/>
      <c r="P28" s="193"/>
      <c r="Q28" s="193"/>
      <c r="R28" s="192"/>
    </row>
    <row r="29" spans="1:18" ht="15" customHeight="1" x14ac:dyDescent="0.25">
      <c r="A29" s="199"/>
      <c r="B29" s="187"/>
      <c r="C29" s="187"/>
      <c r="D29" s="187"/>
      <c r="E29" s="200"/>
      <c r="F29" s="201"/>
      <c r="G29" s="201"/>
      <c r="H29" s="187"/>
      <c r="I29" s="187"/>
      <c r="J29" s="187"/>
      <c r="K29" s="150"/>
      <c r="L29" s="150"/>
      <c r="M29" s="234"/>
      <c r="N29" s="234"/>
      <c r="O29" s="234"/>
      <c r="P29" s="193"/>
      <c r="Q29" s="193"/>
      <c r="R29" s="192"/>
    </row>
    <row r="30" spans="1:18" ht="15" customHeight="1" x14ac:dyDescent="0.25">
      <c r="A30" s="199"/>
      <c r="B30" s="187"/>
      <c r="C30" s="187"/>
      <c r="D30" s="187"/>
      <c r="E30" s="200"/>
      <c r="F30" s="201"/>
      <c r="G30" s="201"/>
      <c r="H30" s="187"/>
      <c r="I30" s="187"/>
      <c r="J30" s="187"/>
      <c r="K30" s="150"/>
      <c r="L30" s="150"/>
      <c r="M30" s="234"/>
      <c r="N30" s="234"/>
      <c r="O30" s="234"/>
      <c r="P30" s="193"/>
      <c r="Q30" s="193"/>
      <c r="R30" s="192"/>
    </row>
    <row r="31" spans="1:18" ht="15" customHeight="1" x14ac:dyDescent="0.25">
      <c r="A31" s="199"/>
      <c r="B31" s="189"/>
      <c r="C31" s="189"/>
      <c r="D31" s="187"/>
      <c r="E31" s="188"/>
      <c r="F31" s="201"/>
      <c r="G31" s="201"/>
      <c r="H31" s="189"/>
      <c r="I31" s="189"/>
      <c r="J31" s="189"/>
      <c r="K31" s="150"/>
      <c r="L31" s="150"/>
      <c r="M31" s="234"/>
      <c r="N31" s="234"/>
      <c r="O31" s="234"/>
      <c r="P31" s="193"/>
      <c r="Q31" s="193"/>
      <c r="R31" s="192"/>
    </row>
    <row r="32" spans="1:18" ht="15" customHeight="1" x14ac:dyDescent="0.25">
      <c r="A32" s="199"/>
      <c r="B32" s="189"/>
      <c r="C32" s="189"/>
      <c r="D32" s="187"/>
      <c r="E32" s="188"/>
      <c r="F32" s="201"/>
      <c r="G32" s="201"/>
      <c r="H32" s="189"/>
      <c r="I32" s="189"/>
      <c r="J32" s="189"/>
      <c r="K32" s="150"/>
      <c r="L32" s="150"/>
      <c r="M32" s="234"/>
      <c r="N32" s="234"/>
      <c r="O32" s="234"/>
      <c r="P32" s="193"/>
      <c r="Q32" s="193"/>
      <c r="R32" s="192"/>
    </row>
    <row r="33" spans="1:18" x14ac:dyDescent="0.25">
      <c r="A33" s="199"/>
      <c r="B33" s="186"/>
      <c r="C33" s="186"/>
      <c r="D33" s="187"/>
      <c r="E33" s="188"/>
      <c r="F33" s="201"/>
      <c r="G33" s="201"/>
      <c r="H33" s="189"/>
      <c r="I33" s="189"/>
      <c r="J33" s="189"/>
      <c r="K33" s="150"/>
      <c r="L33" s="150"/>
      <c r="M33" s="234"/>
      <c r="N33" s="234"/>
      <c r="O33" s="234"/>
      <c r="P33" s="193"/>
      <c r="Q33" s="193"/>
      <c r="R33" s="192"/>
    </row>
    <row r="34" spans="1:18" x14ac:dyDescent="0.25">
      <c r="A34" s="199"/>
      <c r="B34" s="202"/>
      <c r="C34" s="202"/>
      <c r="D34" s="187"/>
      <c r="E34" s="188"/>
      <c r="F34" s="201"/>
      <c r="G34" s="201"/>
      <c r="H34" s="189"/>
      <c r="I34" s="189"/>
      <c r="J34" s="189"/>
      <c r="K34" s="150"/>
      <c r="L34" s="150"/>
      <c r="M34" s="234"/>
      <c r="N34" s="234"/>
      <c r="O34" s="234"/>
      <c r="P34" s="193"/>
      <c r="Q34" s="193"/>
      <c r="R34" s="192"/>
    </row>
    <row r="35" spans="1:18" x14ac:dyDescent="0.25">
      <c r="A35" s="199"/>
      <c r="B35" s="202"/>
      <c r="C35" s="202"/>
      <c r="D35" s="187"/>
      <c r="E35" s="188"/>
      <c r="F35" s="201"/>
      <c r="G35" s="201"/>
      <c r="H35" s="189"/>
      <c r="I35" s="189"/>
      <c r="J35" s="189"/>
      <c r="K35" s="150"/>
      <c r="L35" s="150"/>
      <c r="M35" s="234"/>
      <c r="N35" s="234"/>
      <c r="O35" s="234"/>
      <c r="P35" s="192"/>
      <c r="Q35" s="192"/>
      <c r="R35" s="192"/>
    </row>
    <row r="36" spans="1:18" x14ac:dyDescent="0.25">
      <c r="A36" s="199"/>
      <c r="B36" s="186"/>
      <c r="C36" s="186"/>
      <c r="D36" s="187"/>
      <c r="E36" s="188"/>
      <c r="F36" s="201"/>
      <c r="G36" s="201"/>
      <c r="H36" s="189"/>
      <c r="I36" s="189"/>
      <c r="J36" s="189"/>
      <c r="K36" s="150"/>
      <c r="L36" s="150"/>
      <c r="M36" s="234"/>
      <c r="N36" s="234"/>
      <c r="O36" s="234"/>
      <c r="P36" s="192"/>
      <c r="Q36" s="192"/>
      <c r="R36" s="192"/>
    </row>
    <row r="37" spans="1:18" x14ac:dyDescent="0.25">
      <c r="A37" s="199"/>
      <c r="B37" s="186"/>
      <c r="C37" s="186"/>
      <c r="D37" s="187"/>
      <c r="E37" s="188"/>
      <c r="F37" s="201"/>
      <c r="G37" s="201"/>
      <c r="H37" s="189"/>
      <c r="I37" s="189"/>
      <c r="J37" s="189"/>
      <c r="K37" s="150"/>
      <c r="L37" s="150"/>
      <c r="M37" s="234"/>
      <c r="N37" s="234"/>
      <c r="O37" s="234"/>
      <c r="P37" s="192"/>
      <c r="Q37" s="192"/>
      <c r="R37" s="192"/>
    </row>
    <row r="38" spans="1:18" s="43" customFormat="1" x14ac:dyDescent="0.25">
      <c r="A38" s="199"/>
      <c r="B38" s="186"/>
      <c r="C38" s="186"/>
      <c r="D38" s="187"/>
      <c r="E38" s="188"/>
      <c r="F38" s="201"/>
      <c r="G38" s="201"/>
      <c r="H38" s="189"/>
      <c r="I38" s="189"/>
      <c r="J38" s="189"/>
      <c r="K38" s="150"/>
      <c r="L38" s="150"/>
      <c r="M38" s="234"/>
      <c r="N38" s="234"/>
      <c r="O38" s="234"/>
      <c r="P38" s="192"/>
      <c r="Q38" s="192"/>
      <c r="R38" s="192"/>
    </row>
    <row r="39" spans="1:18" s="43" customFormat="1" x14ac:dyDescent="0.25">
      <c r="A39" s="199"/>
      <c r="B39" s="186"/>
      <c r="C39" s="186"/>
      <c r="D39" s="187"/>
      <c r="E39" s="188"/>
      <c r="F39" s="201"/>
      <c r="G39" s="201"/>
      <c r="H39" s="189"/>
      <c r="I39" s="189"/>
      <c r="J39" s="189"/>
      <c r="K39" s="150"/>
      <c r="L39" s="150"/>
      <c r="M39" s="234"/>
      <c r="N39" s="234"/>
      <c r="O39" s="234"/>
      <c r="P39" s="207"/>
      <c r="Q39" s="207"/>
      <c r="R39" s="192"/>
    </row>
    <row r="40" spans="1:18" s="43" customFormat="1" x14ac:dyDescent="0.25">
      <c r="A40" s="199"/>
      <c r="B40" s="186"/>
      <c r="C40" s="186"/>
      <c r="D40" s="187"/>
      <c r="E40" s="188"/>
      <c r="F40" s="201"/>
      <c r="G40" s="201"/>
      <c r="H40" s="189"/>
      <c r="I40" s="189"/>
      <c r="J40" s="189"/>
      <c r="K40" s="150"/>
      <c r="L40" s="150"/>
      <c r="M40" s="234"/>
      <c r="N40" s="234"/>
      <c r="O40" s="234"/>
      <c r="P40" s="192"/>
      <c r="Q40" s="192"/>
      <c r="R40" s="192"/>
    </row>
    <row r="41" spans="1:18" s="43" customFormat="1" x14ac:dyDescent="0.25">
      <c r="A41" s="199"/>
      <c r="B41" s="186"/>
      <c r="C41" s="186"/>
      <c r="D41" s="187"/>
      <c r="E41" s="188"/>
      <c r="F41" s="201"/>
      <c r="G41" s="201"/>
      <c r="H41" s="189"/>
      <c r="I41" s="203"/>
      <c r="J41" s="189"/>
      <c r="K41" s="150"/>
      <c r="L41" s="150"/>
      <c r="M41" s="234"/>
      <c r="N41" s="234"/>
      <c r="O41" s="234"/>
      <c r="P41" s="192"/>
      <c r="Q41" s="192"/>
      <c r="R41" s="192"/>
    </row>
    <row r="42" spans="1:18" s="43" customFormat="1" x14ac:dyDescent="0.25">
      <c r="A42" s="199"/>
      <c r="B42" s="186"/>
      <c r="C42" s="186"/>
      <c r="D42" s="187"/>
      <c r="E42" s="188"/>
      <c r="F42" s="201"/>
      <c r="G42" s="201"/>
      <c r="H42" s="189"/>
      <c r="I42" s="189"/>
      <c r="J42" s="189"/>
      <c r="K42" s="150"/>
      <c r="L42" s="150"/>
      <c r="M42" s="234"/>
      <c r="N42" s="234"/>
      <c r="O42" s="234"/>
      <c r="P42" s="192"/>
      <c r="Q42" s="192"/>
      <c r="R42" s="192"/>
    </row>
    <row r="43" spans="1:18" s="43" customFormat="1" x14ac:dyDescent="0.25">
      <c r="A43" s="199"/>
      <c r="B43" s="186"/>
      <c r="C43" s="186"/>
      <c r="D43" s="187"/>
      <c r="E43" s="188"/>
      <c r="F43" s="201"/>
      <c r="G43" s="201"/>
      <c r="H43" s="189"/>
      <c r="I43" s="189"/>
      <c r="J43" s="189"/>
      <c r="K43" s="150"/>
      <c r="L43" s="150"/>
      <c r="M43" s="234"/>
      <c r="N43" s="234"/>
      <c r="O43" s="234"/>
      <c r="P43" s="192"/>
      <c r="Q43" s="192"/>
      <c r="R43" s="192"/>
    </row>
    <row r="44" spans="1:18" s="43" customFormat="1" x14ac:dyDescent="0.25">
      <c r="A44" s="199"/>
      <c r="B44" s="186"/>
      <c r="C44" s="186"/>
      <c r="D44" s="187"/>
      <c r="E44" s="188"/>
      <c r="F44" s="201"/>
      <c r="G44" s="201"/>
      <c r="H44" s="189"/>
      <c r="I44" s="189"/>
      <c r="J44" s="189"/>
      <c r="K44" s="150"/>
      <c r="L44" s="150"/>
      <c r="M44" s="234"/>
      <c r="N44" s="234"/>
      <c r="O44" s="234"/>
      <c r="P44" s="192"/>
      <c r="Q44" s="192"/>
      <c r="R44" s="192"/>
    </row>
    <row r="45" spans="1:18" s="43" customFormat="1" x14ac:dyDescent="0.25">
      <c r="A45" s="199"/>
      <c r="B45" s="186"/>
      <c r="C45" s="186"/>
      <c r="D45" s="187"/>
      <c r="E45" s="188"/>
      <c r="F45" s="201"/>
      <c r="G45" s="201"/>
      <c r="H45" s="189"/>
      <c r="I45" s="189"/>
      <c r="J45" s="189"/>
      <c r="K45" s="150"/>
      <c r="L45" s="150"/>
      <c r="M45" s="234"/>
      <c r="N45" s="234"/>
      <c r="O45" s="234"/>
      <c r="P45" s="192"/>
      <c r="Q45" s="192"/>
      <c r="R45" s="192"/>
    </row>
    <row r="46" spans="1:18" s="43" customFormat="1" x14ac:dyDescent="0.25">
      <c r="A46" s="199"/>
      <c r="B46" s="186"/>
      <c r="C46" s="186"/>
      <c r="D46" s="187"/>
      <c r="E46" s="188"/>
      <c r="F46" s="201"/>
      <c r="G46" s="201"/>
      <c r="H46" s="189"/>
      <c r="I46" s="189"/>
      <c r="J46" s="189"/>
      <c r="K46" s="150"/>
      <c r="L46" s="150"/>
      <c r="M46" s="234"/>
      <c r="N46" s="234"/>
      <c r="O46" s="234"/>
      <c r="P46" s="192"/>
      <c r="Q46" s="192"/>
      <c r="R46" s="192"/>
    </row>
    <row r="47" spans="1:18" s="43" customFormat="1" x14ac:dyDescent="0.25">
      <c r="A47" s="199"/>
      <c r="B47" s="186"/>
      <c r="C47" s="186"/>
      <c r="D47" s="187"/>
      <c r="E47" s="188"/>
      <c r="F47" s="201"/>
      <c r="G47" s="201"/>
      <c r="H47" s="189"/>
      <c r="I47" s="189"/>
      <c r="J47" s="189"/>
      <c r="K47" s="150"/>
      <c r="L47" s="150"/>
      <c r="M47" s="234"/>
      <c r="N47" s="234"/>
      <c r="O47" s="234"/>
      <c r="P47" s="192"/>
      <c r="Q47" s="192"/>
      <c r="R47" s="192"/>
    </row>
    <row r="48" spans="1:18" s="43" customFormat="1" x14ac:dyDescent="0.25">
      <c r="A48" s="199"/>
      <c r="B48" s="202"/>
      <c r="C48" s="202"/>
      <c r="D48" s="187"/>
      <c r="E48" s="188"/>
      <c r="F48" s="201"/>
      <c r="G48" s="201"/>
      <c r="H48" s="189"/>
      <c r="I48" s="189"/>
      <c r="J48" s="189"/>
      <c r="K48" s="150"/>
      <c r="L48" s="150"/>
      <c r="M48" s="234"/>
      <c r="N48" s="234"/>
      <c r="O48" s="234"/>
      <c r="P48" s="192"/>
      <c r="Q48" s="192"/>
      <c r="R48" s="192"/>
    </row>
    <row r="49" spans="1:18" s="43" customFormat="1" x14ac:dyDescent="0.25">
      <c r="A49" s="204"/>
      <c r="B49" s="188"/>
      <c r="C49" s="186"/>
      <c r="D49" s="187"/>
      <c r="E49" s="188"/>
      <c r="F49" s="201"/>
      <c r="G49" s="201"/>
      <c r="H49" s="189"/>
      <c r="I49" s="189"/>
      <c r="J49" s="189"/>
      <c r="K49" s="150"/>
      <c r="L49" s="150"/>
      <c r="M49" s="234"/>
      <c r="N49" s="234"/>
      <c r="O49" s="234"/>
      <c r="P49" s="192"/>
      <c r="Q49" s="192"/>
      <c r="R49" s="192"/>
    </row>
    <row r="50" spans="1:18" s="43" customFormat="1" x14ac:dyDescent="0.25">
      <c r="A50" s="199"/>
      <c r="B50" s="186"/>
      <c r="C50" s="186"/>
      <c r="D50" s="187"/>
      <c r="E50" s="188"/>
      <c r="F50" s="201"/>
      <c r="G50" s="201"/>
      <c r="H50" s="189"/>
      <c r="I50" s="189"/>
      <c r="J50" s="189"/>
      <c r="K50" s="150"/>
      <c r="L50" s="150"/>
      <c r="M50" s="234"/>
      <c r="N50" s="234"/>
      <c r="O50" s="234"/>
      <c r="P50" s="192"/>
      <c r="Q50" s="192"/>
      <c r="R50" s="192"/>
    </row>
    <row r="51" spans="1:18" s="43" customFormat="1" x14ac:dyDescent="0.25">
      <c r="A51" s="199"/>
      <c r="B51" s="202"/>
      <c r="C51" s="202"/>
      <c r="D51" s="187"/>
      <c r="E51" s="188"/>
      <c r="F51" s="201"/>
      <c r="G51" s="201"/>
      <c r="H51" s="189"/>
      <c r="I51" s="189"/>
      <c r="J51" s="189"/>
      <c r="K51" s="150"/>
      <c r="L51" s="150"/>
      <c r="M51" s="234"/>
      <c r="N51" s="234"/>
      <c r="O51" s="234"/>
      <c r="P51" s="192"/>
      <c r="Q51" s="192"/>
      <c r="R51" s="192"/>
    </row>
    <row r="52" spans="1:18" s="43" customFormat="1" x14ac:dyDescent="0.25">
      <c r="A52" s="199"/>
      <c r="B52" s="186"/>
      <c r="C52" s="186"/>
      <c r="D52" s="187"/>
      <c r="E52" s="188"/>
      <c r="F52" s="201"/>
      <c r="G52" s="201"/>
      <c r="H52" s="189"/>
      <c r="I52" s="189"/>
      <c r="J52" s="189"/>
      <c r="K52" s="150"/>
      <c r="L52" s="150"/>
      <c r="M52" s="234"/>
      <c r="N52" s="234"/>
      <c r="O52" s="234"/>
      <c r="P52" s="192"/>
      <c r="Q52" s="192"/>
      <c r="R52" s="192"/>
    </row>
    <row r="53" spans="1:18" x14ac:dyDescent="0.25">
      <c r="A53" s="199"/>
      <c r="B53" s="202"/>
      <c r="C53" s="202"/>
      <c r="D53" s="187"/>
      <c r="E53" s="188"/>
      <c r="F53" s="201"/>
      <c r="G53" s="201"/>
      <c r="H53" s="189"/>
      <c r="I53" s="189"/>
      <c r="J53" s="189"/>
      <c r="K53" s="150"/>
      <c r="L53" s="150"/>
      <c r="M53" s="192"/>
      <c r="N53" s="208"/>
    </row>
    <row r="54" spans="1:18" x14ac:dyDescent="0.25">
      <c r="A54" s="199"/>
      <c r="B54" s="186"/>
      <c r="C54" s="186"/>
      <c r="D54" s="187"/>
      <c r="E54" s="188"/>
      <c r="F54" s="201"/>
      <c r="G54" s="201"/>
      <c r="H54" s="189"/>
      <c r="I54" s="189"/>
      <c r="J54" s="189"/>
      <c r="K54" s="150"/>
      <c r="L54" s="150"/>
      <c r="M54" s="192"/>
      <c r="N54" s="208"/>
    </row>
    <row r="55" spans="1:18" x14ac:dyDescent="0.25">
      <c r="A55" s="199"/>
      <c r="B55" s="186"/>
      <c r="C55" s="186"/>
      <c r="D55" s="187"/>
      <c r="E55" s="188"/>
      <c r="F55" s="201"/>
      <c r="G55" s="201"/>
      <c r="H55" s="189"/>
      <c r="I55" s="189"/>
      <c r="J55" s="189"/>
      <c r="K55" s="150"/>
      <c r="L55" s="150"/>
      <c r="M55" s="192"/>
      <c r="N55" s="208"/>
    </row>
    <row r="56" spans="1:18" x14ac:dyDescent="0.25">
      <c r="A56" s="199"/>
      <c r="B56" s="186"/>
      <c r="C56" s="186"/>
      <c r="D56" s="187"/>
      <c r="E56" s="188"/>
      <c r="F56" s="201"/>
      <c r="G56" s="201"/>
      <c r="H56" s="189"/>
      <c r="I56" s="189"/>
      <c r="J56" s="189"/>
      <c r="K56" s="150"/>
      <c r="L56" s="150"/>
      <c r="M56" s="150"/>
      <c r="N56" s="70"/>
    </row>
    <row r="57" spans="1:18" x14ac:dyDescent="0.25">
      <c r="A57" s="150"/>
      <c r="B57" s="186"/>
      <c r="C57" s="186"/>
      <c r="D57" s="187"/>
      <c r="E57" s="188"/>
      <c r="F57" s="189"/>
      <c r="G57" s="189"/>
      <c r="H57" s="189"/>
      <c r="I57" s="189"/>
      <c r="J57" s="189"/>
      <c r="K57" s="150"/>
      <c r="L57" s="150"/>
      <c r="M57" s="150"/>
      <c r="N57" s="70"/>
    </row>
    <row r="58" spans="1:18" x14ac:dyDescent="0.25">
      <c r="A58" s="150"/>
      <c r="B58" s="190"/>
      <c r="C58" s="191"/>
      <c r="D58" s="192"/>
      <c r="E58" s="150"/>
      <c r="F58" s="193"/>
      <c r="G58" s="193"/>
      <c r="H58" s="193"/>
      <c r="I58" s="150"/>
      <c r="J58" s="191"/>
      <c r="K58" s="150"/>
      <c r="L58" s="150"/>
      <c r="M58" s="150"/>
      <c r="N58" s="70"/>
    </row>
    <row r="59" spans="1:18" x14ac:dyDescent="0.25">
      <c r="A59" s="150"/>
      <c r="B59" s="190"/>
      <c r="C59" s="191"/>
      <c r="D59" s="192"/>
      <c r="E59" s="150"/>
      <c r="F59" s="193"/>
      <c r="G59" s="193"/>
      <c r="H59" s="193"/>
      <c r="I59" s="150"/>
      <c r="J59" s="191"/>
      <c r="K59" s="150"/>
      <c r="L59" s="150"/>
      <c r="M59" s="150"/>
      <c r="N59" s="70"/>
    </row>
    <row r="60" spans="1:18" x14ac:dyDescent="0.25">
      <c r="A60" s="150"/>
      <c r="B60" s="190"/>
      <c r="C60" s="191"/>
      <c r="D60" s="192"/>
      <c r="E60" s="150"/>
      <c r="F60" s="193"/>
      <c r="G60" s="193"/>
      <c r="H60" s="193"/>
      <c r="I60" s="150"/>
      <c r="J60" s="191"/>
      <c r="K60" s="150"/>
      <c r="L60" s="150"/>
      <c r="M60" s="150"/>
      <c r="N60" s="70"/>
    </row>
    <row r="61" spans="1:18" x14ac:dyDescent="0.25">
      <c r="A61" s="150"/>
      <c r="B61" s="190"/>
      <c r="C61" s="191"/>
      <c r="D61" s="192"/>
      <c r="E61" s="150"/>
      <c r="F61" s="193"/>
      <c r="G61" s="193"/>
      <c r="H61" s="193"/>
      <c r="I61" s="150"/>
      <c r="J61" s="191"/>
      <c r="K61" s="150"/>
      <c r="L61" s="150"/>
      <c r="M61" s="150"/>
      <c r="N61" s="70"/>
    </row>
    <row r="62" spans="1:18" x14ac:dyDescent="0.25">
      <c r="A62" s="150"/>
      <c r="B62" s="190"/>
      <c r="C62" s="191"/>
      <c r="D62" s="192"/>
      <c r="E62" s="150"/>
      <c r="F62" s="193"/>
      <c r="G62" s="193"/>
      <c r="H62" s="193"/>
      <c r="I62" s="150"/>
      <c r="J62" s="191"/>
      <c r="K62" s="150"/>
      <c r="L62" s="150"/>
      <c r="M62" s="150"/>
      <c r="N62" s="70"/>
    </row>
    <row r="63" spans="1:18" x14ac:dyDescent="0.25">
      <c r="A63" s="150"/>
      <c r="B63" s="190"/>
      <c r="C63" s="191"/>
      <c r="D63" s="192"/>
      <c r="E63" s="150"/>
      <c r="F63" s="193"/>
      <c r="G63" s="193"/>
      <c r="H63" s="193"/>
      <c r="I63" s="150"/>
      <c r="J63" s="191"/>
      <c r="K63" s="150"/>
      <c r="L63" s="150"/>
      <c r="M63" s="150"/>
      <c r="N63" s="70"/>
    </row>
    <row r="64" spans="1:18" x14ac:dyDescent="0.25">
      <c r="A64" s="150"/>
      <c r="B64" s="190"/>
      <c r="C64" s="191"/>
      <c r="D64" s="192"/>
      <c r="E64" s="150"/>
      <c r="F64" s="193"/>
      <c r="G64" s="193"/>
      <c r="H64" s="193"/>
      <c r="I64" s="150"/>
      <c r="J64" s="191"/>
      <c r="K64" s="150"/>
      <c r="L64" s="150"/>
      <c r="M64" s="150"/>
      <c r="N64" s="70"/>
    </row>
    <row r="65" spans="1:14" x14ac:dyDescent="0.25">
      <c r="A65" s="150"/>
      <c r="B65" s="190"/>
      <c r="C65" s="194"/>
      <c r="D65" s="192"/>
      <c r="E65" s="150"/>
      <c r="F65" s="193"/>
      <c r="G65" s="193"/>
      <c r="H65" s="193"/>
      <c r="I65" s="150"/>
      <c r="J65" s="191"/>
      <c r="K65" s="150"/>
      <c r="L65" s="150"/>
      <c r="M65" s="150"/>
      <c r="N65" s="70"/>
    </row>
    <row r="66" spans="1:14" x14ac:dyDescent="0.25">
      <c r="A66" s="150"/>
      <c r="B66" s="190"/>
      <c r="C66" s="194"/>
      <c r="D66" s="192"/>
      <c r="E66" s="150"/>
      <c r="F66" s="193"/>
      <c r="G66" s="193"/>
      <c r="H66" s="193"/>
      <c r="I66" s="150"/>
      <c r="J66" s="191"/>
      <c r="K66" s="150"/>
      <c r="L66" s="150"/>
      <c r="M66" s="150"/>
      <c r="N66" s="70"/>
    </row>
    <row r="67" spans="1:14" x14ac:dyDescent="0.25">
      <c r="A67" s="150"/>
      <c r="B67" s="190"/>
      <c r="C67" s="194"/>
      <c r="D67" s="192"/>
      <c r="E67" s="150"/>
      <c r="F67" s="193"/>
      <c r="G67" s="193"/>
      <c r="H67" s="193"/>
      <c r="I67" s="150"/>
      <c r="J67" s="191"/>
      <c r="K67" s="150"/>
      <c r="L67" s="150"/>
      <c r="M67" s="150"/>
      <c r="N67" s="70"/>
    </row>
    <row r="68" spans="1:14" x14ac:dyDescent="0.25">
      <c r="A68" s="150"/>
      <c r="B68" s="190"/>
      <c r="C68" s="191"/>
      <c r="D68" s="192"/>
      <c r="E68" s="150"/>
      <c r="F68" s="193"/>
      <c r="G68" s="193"/>
      <c r="H68" s="193"/>
      <c r="I68" s="150"/>
      <c r="J68" s="191"/>
      <c r="K68" s="150"/>
      <c r="L68" s="150"/>
      <c r="M68" s="150"/>
      <c r="N68" s="70"/>
    </row>
    <row r="69" spans="1:14" x14ac:dyDescent="0.25">
      <c r="A69" s="150"/>
      <c r="B69" s="190"/>
      <c r="C69" s="77"/>
      <c r="D69" s="192"/>
      <c r="E69" s="150"/>
      <c r="F69" s="193"/>
      <c r="G69" s="193"/>
      <c r="H69" s="193"/>
      <c r="I69" s="150"/>
      <c r="J69" s="191"/>
      <c r="K69" s="150"/>
      <c r="L69" s="150"/>
      <c r="M69" s="150"/>
      <c r="N69" s="70"/>
    </row>
    <row r="70" spans="1:14" x14ac:dyDescent="0.25">
      <c r="A70" s="150"/>
      <c r="B70" s="190"/>
      <c r="C70" s="194"/>
      <c r="D70" s="192"/>
      <c r="E70" s="150"/>
      <c r="F70" s="193"/>
      <c r="G70" s="193"/>
      <c r="H70" s="193"/>
      <c r="I70" s="150"/>
      <c r="J70" s="191"/>
      <c r="K70" s="150"/>
      <c r="L70" s="150"/>
      <c r="M70" s="150"/>
      <c r="N70" s="70"/>
    </row>
    <row r="71" spans="1:14" x14ac:dyDescent="0.25">
      <c r="A71" s="150"/>
      <c r="B71" s="190"/>
      <c r="C71" s="194"/>
      <c r="D71" s="192"/>
      <c r="E71" s="150"/>
      <c r="F71" s="193"/>
      <c r="G71" s="193"/>
      <c r="H71" s="193"/>
      <c r="I71" s="150"/>
      <c r="J71" s="191"/>
      <c r="K71" s="150"/>
      <c r="L71" s="150"/>
      <c r="M71" s="150"/>
      <c r="N71" s="70"/>
    </row>
    <row r="72" spans="1:14" x14ac:dyDescent="0.25">
      <c r="A72" s="150"/>
      <c r="B72" s="190"/>
      <c r="C72" s="194"/>
      <c r="D72" s="192"/>
      <c r="E72" s="150"/>
      <c r="F72" s="193"/>
      <c r="G72" s="193"/>
      <c r="H72" s="193"/>
      <c r="I72" s="150"/>
      <c r="J72" s="191"/>
      <c r="K72" s="150"/>
      <c r="L72" s="150"/>
      <c r="M72" s="150"/>
      <c r="N72" s="70"/>
    </row>
    <row r="73" spans="1:14" x14ac:dyDescent="0.25">
      <c r="A73" s="150"/>
      <c r="B73" s="190"/>
      <c r="C73" s="194"/>
      <c r="D73" s="192"/>
      <c r="E73" s="150"/>
      <c r="F73" s="193"/>
      <c r="G73" s="193"/>
      <c r="H73" s="193"/>
      <c r="I73" s="150"/>
      <c r="J73" s="191"/>
      <c r="K73" s="150"/>
      <c r="L73" s="150"/>
      <c r="M73" s="150"/>
      <c r="N73" s="70"/>
    </row>
    <row r="74" spans="1:14" x14ac:dyDescent="0.25">
      <c r="A74" s="150"/>
      <c r="B74" s="190"/>
      <c r="C74" s="194"/>
      <c r="D74" s="192"/>
      <c r="E74" s="150"/>
      <c r="F74" s="193"/>
      <c r="G74" s="193"/>
      <c r="H74" s="193"/>
      <c r="I74" s="150"/>
      <c r="J74" s="191"/>
      <c r="K74" s="150"/>
      <c r="L74" s="150"/>
      <c r="M74" s="150"/>
      <c r="N74" s="70"/>
    </row>
    <row r="75" spans="1:14" x14ac:dyDescent="0.25">
      <c r="A75" s="150"/>
      <c r="B75" s="190"/>
      <c r="C75" s="194"/>
      <c r="D75" s="192"/>
      <c r="E75" s="150"/>
      <c r="F75" s="193"/>
      <c r="G75" s="193"/>
      <c r="H75" s="193"/>
      <c r="I75" s="150"/>
      <c r="J75" s="191"/>
      <c r="K75" s="150"/>
      <c r="L75" s="150"/>
      <c r="M75" s="150"/>
      <c r="N75" s="70"/>
    </row>
    <row r="76" spans="1:14" x14ac:dyDescent="0.25">
      <c r="A76" s="150"/>
      <c r="B76" s="190"/>
      <c r="C76" s="194"/>
      <c r="D76" s="192"/>
      <c r="E76" s="150"/>
      <c r="F76" s="193"/>
      <c r="G76" s="193"/>
      <c r="H76" s="193"/>
      <c r="I76" s="150"/>
      <c r="J76" s="191"/>
      <c r="K76" s="150"/>
      <c r="L76" s="150"/>
      <c r="M76" s="150"/>
      <c r="N76" s="70"/>
    </row>
    <row r="77" spans="1:14" x14ac:dyDescent="0.25">
      <c r="A77" s="150"/>
      <c r="B77" s="190"/>
      <c r="C77" s="194"/>
      <c r="D77" s="192"/>
      <c r="E77" s="150"/>
      <c r="F77" s="193"/>
      <c r="G77" s="193"/>
      <c r="H77" s="193"/>
      <c r="I77" s="150"/>
      <c r="J77" s="191"/>
      <c r="K77" s="150"/>
      <c r="L77" s="150"/>
      <c r="M77" s="150"/>
      <c r="N77" s="70"/>
    </row>
    <row r="78" spans="1:14" x14ac:dyDescent="0.25">
      <c r="A78" s="150"/>
      <c r="B78" s="190"/>
      <c r="C78" s="191"/>
      <c r="D78" s="192"/>
      <c r="E78" s="150"/>
      <c r="F78" s="193"/>
      <c r="G78" s="193"/>
      <c r="H78" s="193"/>
      <c r="I78" s="150"/>
      <c r="J78" s="191"/>
      <c r="K78" s="150"/>
      <c r="L78" s="150"/>
      <c r="M78" s="150"/>
      <c r="N78" s="70"/>
    </row>
    <row r="79" spans="1:14" x14ac:dyDescent="0.25">
      <c r="A79" s="150"/>
      <c r="B79" s="190"/>
      <c r="C79" s="194"/>
      <c r="D79" s="192"/>
      <c r="E79" s="150"/>
      <c r="F79" s="193"/>
      <c r="G79" s="193"/>
      <c r="H79" s="193"/>
      <c r="I79" s="150"/>
      <c r="J79" s="191"/>
      <c r="K79" s="150"/>
      <c r="L79" s="150"/>
      <c r="M79" s="150"/>
      <c r="N79" s="70"/>
    </row>
    <row r="80" spans="1:14" x14ac:dyDescent="0.25">
      <c r="A80" s="150"/>
      <c r="B80" s="190"/>
      <c r="C80" s="194"/>
      <c r="D80" s="192"/>
      <c r="E80" s="150"/>
      <c r="F80" s="193"/>
      <c r="G80" s="193"/>
      <c r="H80" s="193"/>
      <c r="I80" s="150"/>
      <c r="J80" s="191"/>
      <c r="K80" s="150"/>
      <c r="L80" s="150"/>
      <c r="M80" s="150"/>
      <c r="N80" s="70"/>
    </row>
    <row r="81" spans="1:14" x14ac:dyDescent="0.25">
      <c r="A81" s="150"/>
      <c r="B81" s="190"/>
      <c r="C81" s="194"/>
      <c r="D81" s="192"/>
      <c r="E81" s="150"/>
      <c r="F81" s="193"/>
      <c r="G81" s="193"/>
      <c r="H81" s="193"/>
      <c r="I81" s="150"/>
      <c r="J81" s="191"/>
      <c r="K81" s="150"/>
      <c r="L81" s="150"/>
      <c r="M81" s="150"/>
      <c r="N81" s="70"/>
    </row>
    <row r="82" spans="1:14" x14ac:dyDescent="0.25">
      <c r="A82" s="150"/>
      <c r="B82" s="190"/>
      <c r="C82" s="194"/>
      <c r="D82" s="192"/>
      <c r="E82" s="150"/>
      <c r="F82" s="193"/>
      <c r="G82" s="193"/>
      <c r="H82" s="193"/>
      <c r="I82" s="150"/>
      <c r="J82" s="191"/>
      <c r="K82" s="150"/>
      <c r="L82" s="150"/>
      <c r="M82" s="150"/>
      <c r="N82" s="70"/>
    </row>
    <row r="83" spans="1:14" x14ac:dyDescent="0.25">
      <c r="A83" s="150"/>
      <c r="B83" s="190"/>
      <c r="C83" s="194"/>
      <c r="D83" s="192"/>
      <c r="E83" s="150"/>
      <c r="F83" s="193"/>
      <c r="G83" s="193"/>
      <c r="H83" s="193"/>
      <c r="I83" s="150"/>
      <c r="J83" s="191"/>
      <c r="K83" s="150"/>
      <c r="L83" s="150"/>
      <c r="M83" s="150"/>
      <c r="N83" s="70"/>
    </row>
    <row r="84" spans="1:14" x14ac:dyDescent="0.25">
      <c r="A84" s="150"/>
      <c r="B84" s="190"/>
      <c r="C84" s="194"/>
      <c r="D84" s="192"/>
      <c r="E84" s="150"/>
      <c r="F84" s="193"/>
      <c r="G84" s="193"/>
      <c r="H84" s="193"/>
      <c r="I84" s="150"/>
      <c r="J84" s="191"/>
      <c r="K84" s="150"/>
      <c r="L84" s="150"/>
      <c r="M84" s="150"/>
      <c r="N84" s="70"/>
    </row>
    <row r="85" spans="1:14" x14ac:dyDescent="0.25">
      <c r="A85" s="150"/>
      <c r="B85" s="190"/>
      <c r="C85" s="194"/>
      <c r="D85" s="192"/>
      <c r="E85" s="150"/>
      <c r="F85" s="193"/>
      <c r="G85" s="193"/>
      <c r="H85" s="193"/>
      <c r="I85" s="150"/>
      <c r="J85" s="191"/>
      <c r="K85" s="150"/>
      <c r="L85" s="150"/>
      <c r="M85" s="150"/>
      <c r="N85" s="70"/>
    </row>
    <row r="86" spans="1:14" x14ac:dyDescent="0.25">
      <c r="A86" s="150"/>
      <c r="B86" s="190"/>
      <c r="C86" s="194"/>
      <c r="D86" s="192"/>
      <c r="E86" s="150"/>
      <c r="F86" s="193"/>
      <c r="G86" s="193"/>
      <c r="H86" s="193"/>
      <c r="I86" s="150"/>
      <c r="J86" s="191"/>
      <c r="K86" s="150"/>
      <c r="L86" s="150"/>
      <c r="M86" s="150"/>
      <c r="N86" s="70"/>
    </row>
    <row r="87" spans="1:14" x14ac:dyDescent="0.25">
      <c r="A87" s="150"/>
      <c r="B87" s="190"/>
      <c r="C87" s="194"/>
      <c r="D87" s="192"/>
      <c r="E87" s="150"/>
      <c r="F87" s="193"/>
      <c r="G87" s="193"/>
      <c r="H87" s="193"/>
      <c r="I87" s="150"/>
      <c r="J87" s="191"/>
      <c r="K87" s="150"/>
      <c r="L87" s="150"/>
      <c r="M87" s="150"/>
      <c r="N87" s="70"/>
    </row>
    <row r="88" spans="1:14" x14ac:dyDescent="0.25">
      <c r="A88" s="150"/>
      <c r="B88" s="190"/>
      <c r="C88" s="191"/>
      <c r="D88" s="192"/>
      <c r="E88" s="150"/>
      <c r="F88" s="193"/>
      <c r="G88" s="193"/>
      <c r="H88" s="193"/>
      <c r="I88" s="150"/>
      <c r="J88" s="191"/>
      <c r="K88" s="150"/>
      <c r="L88" s="150"/>
      <c r="M88" s="150"/>
      <c r="N88" s="70"/>
    </row>
    <row r="89" spans="1:14" x14ac:dyDescent="0.25">
      <c r="A89" s="150"/>
      <c r="B89" s="190"/>
      <c r="C89" s="194"/>
      <c r="D89" s="192"/>
      <c r="E89" s="150"/>
      <c r="F89" s="193"/>
      <c r="G89" s="193"/>
      <c r="H89" s="193"/>
      <c r="I89" s="150"/>
      <c r="J89" s="191"/>
      <c r="K89" s="150"/>
      <c r="L89" s="150"/>
      <c r="M89" s="150"/>
      <c r="N89" s="70"/>
    </row>
    <row r="90" spans="1:14" x14ac:dyDescent="0.25">
      <c r="A90" s="150"/>
      <c r="B90" s="190"/>
      <c r="C90" s="194"/>
      <c r="D90" s="192"/>
      <c r="E90" s="150"/>
      <c r="F90" s="193"/>
      <c r="G90" s="193"/>
      <c r="H90" s="193"/>
      <c r="I90" s="150"/>
      <c r="J90" s="191"/>
      <c r="K90" s="150"/>
      <c r="L90" s="150"/>
      <c r="M90" s="150"/>
      <c r="N90" s="70"/>
    </row>
    <row r="91" spans="1:14" x14ac:dyDescent="0.25">
      <c r="A91" s="150"/>
      <c r="B91" s="190"/>
      <c r="C91" s="194"/>
      <c r="D91" s="192"/>
      <c r="E91" s="150"/>
      <c r="F91" s="193"/>
      <c r="G91" s="193"/>
      <c r="H91" s="193"/>
      <c r="I91" s="150"/>
      <c r="J91" s="191"/>
      <c r="K91" s="150"/>
      <c r="L91" s="150"/>
      <c r="M91" s="150"/>
      <c r="N91" s="70"/>
    </row>
    <row r="92" spans="1:14" x14ac:dyDescent="0.25">
      <c r="A92" s="150"/>
      <c r="B92" s="190"/>
      <c r="C92" s="194"/>
      <c r="D92" s="192"/>
      <c r="E92" s="150"/>
      <c r="F92" s="193"/>
      <c r="G92" s="193"/>
      <c r="H92" s="193"/>
      <c r="I92" s="150"/>
      <c r="J92" s="191"/>
      <c r="K92" s="150"/>
      <c r="L92" s="150"/>
      <c r="M92" s="150"/>
      <c r="N92" s="70"/>
    </row>
    <row r="93" spans="1:14" x14ac:dyDescent="0.25">
      <c r="A93" s="150"/>
      <c r="B93" s="190"/>
      <c r="C93" s="191"/>
      <c r="D93" s="192"/>
      <c r="E93" s="150"/>
      <c r="F93" s="193"/>
      <c r="G93" s="193"/>
      <c r="H93" s="193"/>
      <c r="I93" s="150"/>
      <c r="J93" s="191"/>
      <c r="K93" s="150"/>
      <c r="L93" s="150"/>
      <c r="M93" s="150"/>
      <c r="N93" s="70"/>
    </row>
    <row r="94" spans="1:14" x14ac:dyDescent="0.25">
      <c r="A94" s="150"/>
      <c r="B94" s="190"/>
      <c r="C94" s="194"/>
      <c r="D94" s="192"/>
      <c r="E94" s="150"/>
      <c r="F94" s="193"/>
      <c r="G94" s="193"/>
      <c r="H94" s="193"/>
      <c r="I94" s="150"/>
      <c r="J94" s="191"/>
      <c r="K94" s="150"/>
      <c r="L94" s="150"/>
      <c r="M94" s="150"/>
      <c r="N94" s="70"/>
    </row>
    <row r="95" spans="1:14" x14ac:dyDescent="0.25">
      <c r="A95" s="150"/>
      <c r="B95" s="190"/>
      <c r="C95" s="194"/>
      <c r="D95" s="192"/>
      <c r="E95" s="150"/>
      <c r="F95" s="193"/>
      <c r="G95" s="193"/>
      <c r="H95" s="193"/>
      <c r="I95" s="150"/>
      <c r="J95" s="191"/>
      <c r="K95" s="150"/>
      <c r="L95" s="150"/>
      <c r="M95" s="150"/>
      <c r="N95" s="70"/>
    </row>
    <row r="96" spans="1:14" x14ac:dyDescent="0.25">
      <c r="A96" s="150"/>
      <c r="B96" s="190"/>
      <c r="C96" s="194"/>
      <c r="D96" s="192"/>
      <c r="E96" s="150"/>
      <c r="F96" s="193"/>
      <c r="G96" s="193"/>
      <c r="H96" s="193"/>
      <c r="I96" s="150"/>
      <c r="J96" s="191"/>
      <c r="K96" s="150"/>
      <c r="L96" s="150"/>
      <c r="M96" s="150"/>
      <c r="N96" s="70"/>
    </row>
    <row r="97" spans="1:14" x14ac:dyDescent="0.25">
      <c r="A97" s="150"/>
      <c r="B97" s="190"/>
      <c r="C97" s="194"/>
      <c r="D97" s="192"/>
      <c r="E97" s="150"/>
      <c r="F97" s="193"/>
      <c r="G97" s="193"/>
      <c r="H97" s="193"/>
      <c r="I97" s="150"/>
      <c r="J97" s="191"/>
      <c r="K97" s="150"/>
      <c r="L97" s="150"/>
      <c r="M97" s="150"/>
      <c r="N97" s="70"/>
    </row>
    <row r="98" spans="1:14" x14ac:dyDescent="0.25">
      <c r="A98" s="150"/>
      <c r="B98" s="190"/>
      <c r="C98" s="194"/>
      <c r="D98" s="192"/>
      <c r="E98" s="150"/>
      <c r="F98" s="193"/>
      <c r="G98" s="193"/>
      <c r="H98" s="193"/>
      <c r="I98" s="150"/>
      <c r="J98" s="191"/>
      <c r="K98" s="150"/>
      <c r="L98" s="150"/>
      <c r="M98" s="150"/>
      <c r="N98" s="70"/>
    </row>
    <row r="99" spans="1:14" x14ac:dyDescent="0.25">
      <c r="A99" s="150"/>
      <c r="B99" s="190"/>
      <c r="C99" s="194"/>
      <c r="D99" s="192"/>
      <c r="E99" s="150"/>
      <c r="F99" s="193"/>
      <c r="G99" s="193"/>
      <c r="H99" s="193"/>
      <c r="I99" s="150"/>
      <c r="J99" s="191"/>
      <c r="K99" s="150"/>
      <c r="L99" s="150"/>
      <c r="M99" s="150"/>
      <c r="N99" s="70"/>
    </row>
    <row r="100" spans="1:14" x14ac:dyDescent="0.25">
      <c r="A100" s="150"/>
      <c r="B100" s="190"/>
      <c r="C100" s="194"/>
      <c r="D100" s="192"/>
      <c r="E100" s="150"/>
      <c r="F100" s="193"/>
      <c r="G100" s="193"/>
      <c r="H100" s="193"/>
      <c r="I100" s="150"/>
      <c r="J100" s="191"/>
      <c r="K100" s="150"/>
      <c r="L100" s="150"/>
      <c r="M100" s="150"/>
      <c r="N100" s="70"/>
    </row>
    <row r="101" spans="1:14" x14ac:dyDescent="0.25">
      <c r="A101" s="150"/>
      <c r="B101" s="190"/>
      <c r="C101" s="194"/>
      <c r="D101" s="192"/>
      <c r="E101" s="150"/>
      <c r="F101" s="193"/>
      <c r="G101" s="193"/>
      <c r="H101" s="193"/>
      <c r="I101" s="150"/>
      <c r="J101" s="191"/>
      <c r="K101" s="150"/>
      <c r="L101" s="150"/>
      <c r="M101" s="150"/>
      <c r="N101" s="70"/>
    </row>
    <row r="102" spans="1:14" x14ac:dyDescent="0.25">
      <c r="A102" s="150"/>
      <c r="B102" s="190"/>
      <c r="C102" s="191"/>
      <c r="D102" s="192"/>
      <c r="E102" s="192"/>
      <c r="F102" s="193"/>
      <c r="G102" s="193"/>
      <c r="H102" s="193"/>
      <c r="I102" s="150"/>
      <c r="J102" s="77"/>
      <c r="K102" s="150"/>
      <c r="L102" s="150"/>
      <c r="M102" s="150"/>
      <c r="N102" s="70"/>
    </row>
    <row r="103" spans="1:14" x14ac:dyDescent="0.25">
      <c r="A103" s="150"/>
      <c r="B103" s="195"/>
      <c r="C103" s="194"/>
      <c r="D103" s="192"/>
      <c r="E103" s="150"/>
      <c r="F103" s="193"/>
      <c r="G103" s="193"/>
      <c r="H103" s="193"/>
      <c r="I103" s="150"/>
      <c r="J103" s="77"/>
      <c r="K103" s="150"/>
      <c r="L103" s="150"/>
      <c r="M103" s="150"/>
      <c r="N103" s="70"/>
    </row>
    <row r="104" spans="1:14" x14ac:dyDescent="0.25">
      <c r="A104" s="150"/>
      <c r="B104" s="190"/>
      <c r="C104" s="191"/>
      <c r="D104" s="192"/>
      <c r="E104" s="150"/>
      <c r="F104" s="193"/>
      <c r="G104" s="193"/>
      <c r="H104" s="193"/>
      <c r="I104" s="150"/>
      <c r="J104" s="77"/>
      <c r="K104" s="150"/>
      <c r="L104" s="150"/>
      <c r="M104" s="150"/>
      <c r="N104" s="70"/>
    </row>
    <row r="105" spans="1:14" x14ac:dyDescent="0.25">
      <c r="A105" s="150"/>
      <c r="B105" s="195"/>
      <c r="C105" s="194"/>
      <c r="D105" s="192"/>
      <c r="E105" s="150"/>
      <c r="F105" s="193"/>
      <c r="G105" s="193"/>
      <c r="H105" s="193"/>
      <c r="I105" s="150"/>
      <c r="J105" s="77"/>
      <c r="K105" s="150"/>
      <c r="L105" s="150"/>
      <c r="M105" s="150"/>
      <c r="N105" s="70"/>
    </row>
    <row r="106" spans="1:14" x14ac:dyDescent="0.25">
      <c r="A106" s="150"/>
      <c r="B106" s="196"/>
      <c r="C106" s="196"/>
      <c r="D106" s="196"/>
      <c r="E106" s="196"/>
      <c r="F106" s="196"/>
      <c r="G106" s="196"/>
      <c r="H106" s="196"/>
      <c r="I106" s="196"/>
      <c r="J106" s="196"/>
      <c r="K106" s="196"/>
      <c r="L106" s="150"/>
      <c r="M106" s="150"/>
      <c r="N106" s="70"/>
    </row>
    <row r="107" spans="1:14" x14ac:dyDescent="0.25">
      <c r="A107" s="150"/>
      <c r="B107" s="196"/>
      <c r="C107" s="196"/>
      <c r="D107" s="196"/>
      <c r="E107" s="196"/>
      <c r="F107" s="196"/>
      <c r="G107" s="196"/>
      <c r="H107" s="196"/>
      <c r="I107" s="196"/>
      <c r="J107" s="196"/>
      <c r="K107" s="196"/>
      <c r="L107" s="150"/>
      <c r="M107" s="150"/>
      <c r="N107" s="70"/>
    </row>
    <row r="108" spans="1:14" x14ac:dyDescent="0.25">
      <c r="A108" s="150"/>
      <c r="B108" s="196"/>
      <c r="C108" s="196"/>
      <c r="D108" s="196"/>
      <c r="E108" s="196"/>
      <c r="F108" s="196"/>
      <c r="G108" s="196"/>
      <c r="H108" s="196"/>
      <c r="I108" s="196"/>
      <c r="J108" s="196"/>
      <c r="K108" s="196"/>
      <c r="L108" s="150"/>
      <c r="M108" s="150"/>
      <c r="N108" s="70"/>
    </row>
    <row r="109" spans="1:14" x14ac:dyDescent="0.25">
      <c r="A109" s="70"/>
      <c r="B109" s="71"/>
      <c r="C109" s="71"/>
      <c r="D109" s="71"/>
      <c r="E109" s="71"/>
      <c r="F109" s="71"/>
      <c r="G109" s="71"/>
      <c r="H109" s="71"/>
      <c r="I109" s="71"/>
      <c r="J109" s="71"/>
      <c r="K109" s="71"/>
      <c r="L109" s="70"/>
      <c r="M109" s="70"/>
      <c r="N109" s="70"/>
    </row>
    <row r="110" spans="1:14" x14ac:dyDescent="0.25">
      <c r="A110" s="70"/>
      <c r="B110" s="71"/>
      <c r="C110" s="71"/>
      <c r="D110" s="71"/>
      <c r="E110" s="71"/>
      <c r="F110" s="71"/>
      <c r="G110" s="71"/>
      <c r="H110" s="71"/>
      <c r="I110" s="71"/>
      <c r="J110" s="71"/>
      <c r="K110" s="71"/>
      <c r="L110" s="70"/>
      <c r="M110" s="70"/>
      <c r="N110" s="70"/>
    </row>
    <row r="111" spans="1:14" x14ac:dyDescent="0.25">
      <c r="A111" s="70"/>
      <c r="B111" s="71"/>
      <c r="C111" s="71"/>
      <c r="D111" s="71"/>
      <c r="E111" s="71"/>
      <c r="F111" s="71"/>
      <c r="G111" s="71"/>
      <c r="H111" s="71"/>
      <c r="I111" s="71"/>
      <c r="J111" s="71"/>
      <c r="K111" s="71"/>
      <c r="L111" s="70"/>
      <c r="M111" s="70"/>
      <c r="N111" s="70"/>
    </row>
    <row r="112" spans="1:14" x14ac:dyDescent="0.25">
      <c r="A112" s="70"/>
      <c r="B112" s="71"/>
      <c r="C112" s="71"/>
      <c r="D112" s="71"/>
      <c r="E112" s="71"/>
      <c r="F112" s="71"/>
      <c r="G112" s="71"/>
      <c r="H112" s="71"/>
      <c r="I112" s="71"/>
      <c r="J112" s="71"/>
      <c r="K112" s="71"/>
      <c r="L112" s="70"/>
      <c r="M112" s="70"/>
      <c r="N112" s="70"/>
    </row>
    <row r="113" spans="1:14" x14ac:dyDescent="0.25">
      <c r="A113" s="70"/>
      <c r="B113" s="71"/>
      <c r="C113" s="71"/>
      <c r="D113" s="71"/>
      <c r="E113" s="71"/>
      <c r="F113" s="71"/>
      <c r="G113" s="71"/>
      <c r="H113" s="71"/>
      <c r="I113" s="71"/>
      <c r="J113" s="71"/>
      <c r="K113" s="71"/>
      <c r="L113" s="70"/>
      <c r="M113" s="70"/>
      <c r="N113" s="70"/>
    </row>
    <row r="114" spans="1:14" x14ac:dyDescent="0.25">
      <c r="A114" s="70"/>
      <c r="B114" s="71"/>
      <c r="C114" s="71"/>
      <c r="D114" s="71"/>
      <c r="E114" s="71"/>
      <c r="F114" s="71"/>
      <c r="G114" s="71"/>
      <c r="H114" s="71"/>
      <c r="I114" s="71"/>
      <c r="J114" s="71"/>
      <c r="K114" s="71"/>
      <c r="L114" s="70"/>
      <c r="M114" s="70"/>
      <c r="N114" s="70"/>
    </row>
    <row r="115" spans="1:14" x14ac:dyDescent="0.25">
      <c r="A115" s="70"/>
      <c r="B115" s="71"/>
      <c r="C115" s="71"/>
      <c r="D115" s="71"/>
      <c r="E115" s="71"/>
      <c r="F115" s="71"/>
      <c r="G115" s="71"/>
      <c r="H115" s="71"/>
      <c r="I115" s="71"/>
      <c r="J115" s="71"/>
      <c r="K115" s="71"/>
      <c r="L115" s="70"/>
      <c r="M115" s="70"/>
      <c r="N115" s="70"/>
    </row>
    <row r="116" spans="1:14" x14ac:dyDescent="0.25">
      <c r="A116" s="70"/>
      <c r="B116" s="71"/>
      <c r="C116" s="71"/>
      <c r="D116" s="71"/>
      <c r="E116" s="71"/>
      <c r="F116" s="71"/>
      <c r="G116" s="71"/>
      <c r="H116" s="71"/>
      <c r="I116" s="71"/>
      <c r="J116" s="71"/>
      <c r="K116" s="71"/>
      <c r="L116" s="70"/>
      <c r="M116" s="70"/>
      <c r="N116" s="70"/>
    </row>
    <row r="117" spans="1:14" x14ac:dyDescent="0.25">
      <c r="A117" s="70"/>
      <c r="B117" s="71"/>
      <c r="C117" s="71"/>
      <c r="D117" s="71"/>
      <c r="E117" s="71"/>
      <c r="F117" s="71"/>
      <c r="G117" s="71"/>
      <c r="H117" s="71"/>
      <c r="I117" s="71"/>
      <c r="J117" s="71"/>
      <c r="K117" s="71"/>
      <c r="L117" s="70"/>
      <c r="M117" s="70"/>
      <c r="N117" s="70"/>
    </row>
    <row r="118" spans="1:14" x14ac:dyDescent="0.25">
      <c r="A118" s="70"/>
      <c r="B118" s="71"/>
      <c r="C118" s="71"/>
      <c r="D118" s="71"/>
      <c r="E118" s="71"/>
      <c r="F118" s="71"/>
      <c r="G118" s="71"/>
      <c r="H118" s="71"/>
      <c r="I118" s="71"/>
      <c r="J118" s="71"/>
      <c r="K118" s="71"/>
      <c r="L118" s="70"/>
      <c r="M118" s="70"/>
      <c r="N118" s="70"/>
    </row>
    <row r="119" spans="1:14" x14ac:dyDescent="0.25">
      <c r="A119" s="70"/>
      <c r="B119" s="71"/>
      <c r="C119" s="71"/>
      <c r="D119" s="71"/>
      <c r="E119" s="71"/>
      <c r="F119" s="71"/>
      <c r="G119" s="71"/>
      <c r="H119" s="71"/>
      <c r="I119" s="71"/>
      <c r="J119" s="71"/>
      <c r="K119" s="71"/>
      <c r="L119" s="70"/>
      <c r="M119" s="70"/>
      <c r="N119" s="70"/>
    </row>
    <row r="120" spans="1:14" x14ac:dyDescent="0.25">
      <c r="A120" s="70"/>
      <c r="B120" s="71"/>
      <c r="C120" s="71"/>
      <c r="D120" s="71"/>
      <c r="E120" s="71"/>
      <c r="F120" s="71"/>
      <c r="G120" s="71"/>
      <c r="H120" s="71"/>
      <c r="I120" s="71"/>
      <c r="J120" s="71"/>
      <c r="K120" s="71"/>
      <c r="L120" s="70"/>
      <c r="M120" s="70"/>
      <c r="N120" s="70"/>
    </row>
    <row r="121" spans="1:14" x14ac:dyDescent="0.25">
      <c r="A121" s="70"/>
      <c r="B121" s="71"/>
      <c r="C121" s="71"/>
      <c r="D121" s="71"/>
      <c r="E121" s="71"/>
      <c r="F121" s="71"/>
      <c r="G121" s="71"/>
      <c r="H121" s="71"/>
      <c r="I121" s="71"/>
      <c r="J121" s="71"/>
      <c r="K121" s="71"/>
      <c r="L121" s="70"/>
      <c r="M121" s="70"/>
      <c r="N121" s="70"/>
    </row>
    <row r="122" spans="1:14" x14ac:dyDescent="0.25">
      <c r="A122" s="70"/>
      <c r="B122" s="71"/>
      <c r="C122" s="71"/>
      <c r="D122" s="71"/>
      <c r="E122" s="71"/>
      <c r="F122" s="71"/>
      <c r="G122" s="71"/>
      <c r="H122" s="71"/>
      <c r="I122" s="71"/>
      <c r="J122" s="71"/>
      <c r="K122" s="71"/>
      <c r="L122" s="70"/>
      <c r="M122" s="70"/>
      <c r="N122" s="70"/>
    </row>
    <row r="123" spans="1:14" x14ac:dyDescent="0.25">
      <c r="A123" s="70"/>
      <c r="B123" s="71"/>
      <c r="C123" s="71"/>
      <c r="D123" s="71"/>
      <c r="E123" s="71"/>
      <c r="F123" s="71"/>
      <c r="G123" s="71"/>
      <c r="H123" s="71"/>
      <c r="I123" s="71"/>
      <c r="J123" s="71"/>
      <c r="K123" s="71"/>
      <c r="L123" s="70"/>
      <c r="M123" s="70"/>
      <c r="N123" s="70"/>
    </row>
    <row r="124" spans="1:14" x14ac:dyDescent="0.25">
      <c r="A124" s="70"/>
      <c r="B124" s="71"/>
      <c r="C124" s="71"/>
      <c r="D124" s="71"/>
      <c r="E124" s="71"/>
      <c r="F124" s="71"/>
      <c r="G124" s="71"/>
      <c r="H124" s="71"/>
      <c r="I124" s="71"/>
      <c r="J124" s="71"/>
      <c r="K124" s="71"/>
      <c r="L124" s="70"/>
      <c r="M124" s="70"/>
      <c r="N124" s="70"/>
    </row>
    <row r="125" spans="1:14" x14ac:dyDescent="0.25">
      <c r="A125" s="70"/>
      <c r="B125" s="71"/>
      <c r="C125" s="71"/>
      <c r="D125" s="71"/>
      <c r="E125" s="71"/>
      <c r="F125" s="71"/>
      <c r="G125" s="71"/>
      <c r="H125" s="71"/>
      <c r="I125" s="71"/>
      <c r="J125" s="71"/>
      <c r="K125" s="71"/>
      <c r="L125" s="70"/>
      <c r="M125" s="70"/>
      <c r="N125" s="70"/>
    </row>
    <row r="126" spans="1:14" x14ac:dyDescent="0.25">
      <c r="A126" s="70"/>
      <c r="B126" s="71"/>
      <c r="C126" s="71"/>
      <c r="D126" s="71"/>
      <c r="E126" s="71"/>
      <c r="F126" s="71"/>
      <c r="G126" s="71"/>
      <c r="H126" s="71"/>
      <c r="I126" s="71"/>
      <c r="J126" s="71"/>
      <c r="K126" s="71"/>
      <c r="L126" s="70"/>
      <c r="M126" s="70"/>
      <c r="N126" s="70"/>
    </row>
    <row r="127" spans="1:14" x14ac:dyDescent="0.25">
      <c r="A127" s="70"/>
      <c r="B127" s="71"/>
      <c r="C127" s="71"/>
      <c r="D127" s="71"/>
      <c r="E127" s="71"/>
      <c r="F127" s="71"/>
      <c r="G127" s="71"/>
      <c r="H127" s="71"/>
      <c r="I127" s="71"/>
      <c r="J127" s="71"/>
      <c r="K127" s="71"/>
      <c r="L127" s="70"/>
      <c r="M127" s="70"/>
      <c r="N127" s="70"/>
    </row>
    <row r="128" spans="1:14" x14ac:dyDescent="0.25">
      <c r="A128" s="70"/>
      <c r="B128" s="71"/>
      <c r="C128" s="71"/>
      <c r="D128" s="71"/>
      <c r="E128" s="71"/>
      <c r="F128" s="71"/>
      <c r="G128" s="71"/>
      <c r="H128" s="71"/>
      <c r="I128" s="71"/>
      <c r="J128" s="71"/>
      <c r="K128" s="71"/>
      <c r="L128" s="70"/>
      <c r="M128" s="70"/>
      <c r="N128" s="70"/>
    </row>
    <row r="129" spans="1:14" x14ac:dyDescent="0.25">
      <c r="A129" s="70"/>
      <c r="B129" s="71"/>
      <c r="C129" s="71"/>
      <c r="D129" s="71"/>
      <c r="E129" s="71"/>
      <c r="F129" s="71"/>
      <c r="G129" s="71"/>
      <c r="H129" s="71"/>
      <c r="I129" s="71"/>
      <c r="J129" s="71"/>
      <c r="K129" s="71"/>
      <c r="L129" s="70"/>
      <c r="M129" s="70"/>
      <c r="N129" s="70"/>
    </row>
    <row r="130" spans="1:14" x14ac:dyDescent="0.25">
      <c r="A130" s="70"/>
      <c r="B130" s="71"/>
      <c r="C130" s="71"/>
      <c r="D130" s="71"/>
      <c r="E130" s="71"/>
      <c r="F130" s="71"/>
      <c r="G130" s="71"/>
      <c r="H130" s="71"/>
      <c r="I130" s="71"/>
      <c r="J130" s="71"/>
      <c r="K130" s="71"/>
      <c r="L130" s="70"/>
      <c r="M130" s="70"/>
      <c r="N130" s="70"/>
    </row>
    <row r="131" spans="1:14" x14ac:dyDescent="0.25">
      <c r="A131" s="70"/>
      <c r="B131" s="71"/>
      <c r="C131" s="71"/>
      <c r="D131" s="71"/>
      <c r="E131" s="71"/>
      <c r="F131" s="71"/>
      <c r="G131" s="71"/>
      <c r="H131" s="71"/>
      <c r="I131" s="71"/>
      <c r="J131" s="71"/>
      <c r="K131" s="71"/>
      <c r="L131" s="70"/>
      <c r="M131" s="70"/>
      <c r="N131" s="70"/>
    </row>
    <row r="132" spans="1:14" x14ac:dyDescent="0.25">
      <c r="A132" s="70"/>
      <c r="B132" s="71"/>
      <c r="C132" s="71"/>
      <c r="D132" s="71"/>
      <c r="E132" s="71"/>
      <c r="F132" s="71"/>
      <c r="G132" s="71"/>
      <c r="H132" s="71"/>
      <c r="I132" s="71"/>
      <c r="J132" s="71"/>
      <c r="K132" s="71"/>
      <c r="L132" s="70"/>
      <c r="M132" s="70"/>
      <c r="N132" s="70"/>
    </row>
    <row r="133" spans="1:14" x14ac:dyDescent="0.25">
      <c r="A133" s="70"/>
      <c r="B133" s="71"/>
      <c r="C133" s="71"/>
      <c r="D133" s="71"/>
      <c r="E133" s="71"/>
      <c r="F133" s="71"/>
      <c r="G133" s="71"/>
      <c r="H133" s="71"/>
      <c r="I133" s="71"/>
      <c r="J133" s="71"/>
      <c r="K133" s="71"/>
      <c r="L133" s="70"/>
      <c r="M133" s="70"/>
      <c r="N133" s="70"/>
    </row>
    <row r="134" spans="1:14" x14ac:dyDescent="0.25">
      <c r="A134" s="70"/>
      <c r="B134" s="71"/>
      <c r="C134" s="71"/>
      <c r="D134" s="71"/>
      <c r="E134" s="71"/>
      <c r="F134" s="71"/>
      <c r="G134" s="71"/>
      <c r="H134" s="71"/>
      <c r="I134" s="71"/>
      <c r="J134" s="71"/>
      <c r="K134" s="71"/>
      <c r="L134" s="70"/>
      <c r="M134" s="70"/>
      <c r="N134" s="70"/>
    </row>
    <row r="135" spans="1:14" x14ac:dyDescent="0.25">
      <c r="A135" s="70"/>
      <c r="B135" s="71"/>
      <c r="C135" s="71"/>
      <c r="D135" s="71"/>
      <c r="E135" s="71"/>
      <c r="F135" s="71"/>
      <c r="G135" s="71"/>
      <c r="H135" s="71"/>
      <c r="I135" s="71"/>
      <c r="J135" s="71"/>
      <c r="K135" s="71"/>
      <c r="L135" s="70"/>
      <c r="M135" s="70"/>
      <c r="N135" s="70"/>
    </row>
    <row r="136" spans="1:14" x14ac:dyDescent="0.25">
      <c r="A136" s="70"/>
      <c r="B136" s="71"/>
      <c r="C136" s="71"/>
      <c r="D136" s="71"/>
      <c r="E136" s="71"/>
      <c r="F136" s="71"/>
      <c r="G136" s="71"/>
      <c r="H136" s="71"/>
      <c r="I136" s="71"/>
      <c r="J136" s="71"/>
      <c r="K136" s="71"/>
      <c r="L136" s="70"/>
      <c r="M136" s="70"/>
      <c r="N136" s="70"/>
    </row>
    <row r="137" spans="1:14" x14ac:dyDescent="0.25">
      <c r="A137" s="70"/>
      <c r="B137" s="71"/>
      <c r="C137" s="71"/>
      <c r="D137" s="71"/>
      <c r="E137" s="71"/>
      <c r="F137" s="71"/>
      <c r="G137" s="71"/>
      <c r="H137" s="71"/>
      <c r="I137" s="71"/>
      <c r="J137" s="71"/>
      <c r="K137" s="71"/>
      <c r="L137" s="70"/>
      <c r="M137" s="70"/>
      <c r="N137" s="70"/>
    </row>
    <row r="138" spans="1:14" x14ac:dyDescent="0.25">
      <c r="A138" s="70"/>
      <c r="B138" s="71"/>
      <c r="C138" s="71"/>
      <c r="D138" s="71"/>
      <c r="E138" s="71"/>
      <c r="F138" s="71"/>
      <c r="G138" s="71"/>
      <c r="H138" s="71"/>
      <c r="I138" s="71"/>
      <c r="J138" s="71"/>
      <c r="K138" s="71"/>
      <c r="L138" s="70"/>
      <c r="M138" s="70"/>
      <c r="N138" s="70"/>
    </row>
    <row r="139" spans="1:14" x14ac:dyDescent="0.25">
      <c r="A139" s="70"/>
      <c r="B139" s="71"/>
      <c r="C139" s="71"/>
      <c r="D139" s="71"/>
      <c r="E139" s="71"/>
      <c r="F139" s="71"/>
      <c r="G139" s="71"/>
      <c r="H139" s="71"/>
      <c r="I139" s="71"/>
      <c r="J139" s="71"/>
      <c r="K139" s="71"/>
      <c r="L139" s="70"/>
      <c r="M139" s="70"/>
      <c r="N139" s="70"/>
    </row>
    <row r="140" spans="1:14" x14ac:dyDescent="0.25">
      <c r="A140" s="70"/>
      <c r="B140" s="71"/>
      <c r="C140" s="71"/>
      <c r="D140" s="71"/>
      <c r="E140" s="71"/>
      <c r="F140" s="71"/>
      <c r="G140" s="71"/>
      <c r="H140" s="71"/>
      <c r="I140" s="71"/>
      <c r="J140" s="71"/>
      <c r="K140" s="71"/>
      <c r="L140" s="70"/>
      <c r="M140" s="70"/>
      <c r="N140" s="70"/>
    </row>
    <row r="141" spans="1:14" x14ac:dyDescent="0.25">
      <c r="A141" s="70"/>
      <c r="B141" s="71"/>
      <c r="C141" s="71"/>
      <c r="D141" s="71"/>
      <c r="E141" s="71"/>
      <c r="F141" s="71"/>
      <c r="G141" s="71"/>
      <c r="H141" s="71"/>
      <c r="I141" s="71"/>
      <c r="J141" s="71"/>
      <c r="K141" s="71"/>
      <c r="L141" s="70"/>
      <c r="M141" s="70"/>
      <c r="N141" s="70"/>
    </row>
    <row r="142" spans="1:14" x14ac:dyDescent="0.25">
      <c r="A142" s="70"/>
      <c r="B142" s="71"/>
      <c r="C142" s="71"/>
      <c r="D142" s="71"/>
      <c r="E142" s="71"/>
      <c r="F142" s="71"/>
      <c r="G142" s="71"/>
      <c r="H142" s="71"/>
      <c r="I142" s="71"/>
      <c r="J142" s="71"/>
      <c r="K142" s="71"/>
      <c r="L142" s="70"/>
      <c r="M142" s="70"/>
      <c r="N142" s="70"/>
    </row>
    <row r="143" spans="1:14" x14ac:dyDescent="0.25">
      <c r="A143" s="70"/>
      <c r="B143" s="71"/>
      <c r="C143" s="71"/>
      <c r="D143" s="71"/>
      <c r="E143" s="71"/>
      <c r="F143" s="71"/>
      <c r="G143" s="71"/>
      <c r="H143" s="71"/>
      <c r="I143" s="71"/>
      <c r="J143" s="71"/>
      <c r="K143" s="71"/>
      <c r="L143" s="70"/>
      <c r="M143" s="70"/>
      <c r="N143" s="70"/>
    </row>
    <row r="144" spans="1:14" x14ac:dyDescent="0.25">
      <c r="A144" s="70"/>
      <c r="B144" s="71"/>
      <c r="C144" s="71"/>
      <c r="D144" s="71"/>
      <c r="E144" s="71"/>
      <c r="F144" s="71"/>
      <c r="G144" s="71"/>
      <c r="H144" s="71"/>
      <c r="I144" s="71"/>
      <c r="J144" s="71"/>
      <c r="K144" s="71"/>
      <c r="L144" s="70"/>
      <c r="M144" s="70"/>
      <c r="N144" s="70"/>
    </row>
    <row r="145" spans="1:14" x14ac:dyDescent="0.25">
      <c r="A145" s="70"/>
      <c r="B145" s="71"/>
      <c r="C145" s="71"/>
      <c r="D145" s="71"/>
      <c r="E145" s="71"/>
      <c r="F145" s="71"/>
      <c r="G145" s="71"/>
      <c r="H145" s="71"/>
      <c r="I145" s="71"/>
      <c r="J145" s="71"/>
      <c r="K145" s="71"/>
      <c r="L145" s="70"/>
      <c r="M145" s="70"/>
      <c r="N145" s="70"/>
    </row>
    <row r="146" spans="1:14" x14ac:dyDescent="0.25">
      <c r="A146" s="70"/>
      <c r="B146" s="71"/>
      <c r="C146" s="71"/>
      <c r="D146" s="71"/>
      <c r="E146" s="71"/>
      <c r="F146" s="71"/>
      <c r="G146" s="71"/>
      <c r="H146" s="71"/>
      <c r="I146" s="71"/>
      <c r="J146" s="71"/>
      <c r="K146" s="71"/>
      <c r="L146" s="70"/>
      <c r="M146" s="70"/>
      <c r="N146" s="70"/>
    </row>
    <row r="147" spans="1:14" x14ac:dyDescent="0.25">
      <c r="A147" s="70"/>
      <c r="B147" s="71"/>
      <c r="C147" s="71"/>
      <c r="D147" s="71"/>
      <c r="E147" s="71"/>
      <c r="F147" s="71"/>
      <c r="G147" s="71"/>
      <c r="H147" s="71"/>
      <c r="I147" s="71"/>
      <c r="J147" s="71"/>
      <c r="K147" s="71"/>
      <c r="L147" s="70"/>
      <c r="M147" s="70"/>
      <c r="N147" s="70"/>
    </row>
    <row r="148" spans="1:14" x14ac:dyDescent="0.25">
      <c r="A148" s="70"/>
      <c r="B148" s="71"/>
      <c r="C148" s="71"/>
      <c r="D148" s="71"/>
      <c r="E148" s="71"/>
      <c r="F148" s="71"/>
      <c r="G148" s="71"/>
      <c r="H148" s="71"/>
      <c r="I148" s="71"/>
      <c r="J148" s="71"/>
      <c r="K148" s="71"/>
      <c r="L148" s="70"/>
      <c r="M148" s="70"/>
      <c r="N148" s="70"/>
    </row>
    <row r="149" spans="1:14" x14ac:dyDescent="0.25">
      <c r="A149" s="70"/>
      <c r="B149" s="71"/>
      <c r="C149" s="71"/>
      <c r="D149" s="71"/>
      <c r="E149" s="71"/>
      <c r="F149" s="71"/>
      <c r="G149" s="71"/>
      <c r="H149" s="71"/>
      <c r="I149" s="71"/>
      <c r="J149" s="71"/>
      <c r="K149" s="71"/>
      <c r="L149" s="70"/>
      <c r="M149" s="70"/>
      <c r="N149" s="70"/>
    </row>
    <row r="150" spans="1:14" x14ac:dyDescent="0.25">
      <c r="A150" s="70"/>
      <c r="B150" s="71"/>
      <c r="C150" s="71"/>
      <c r="D150" s="71"/>
      <c r="E150" s="71"/>
      <c r="F150" s="71"/>
      <c r="G150" s="71"/>
      <c r="H150" s="71"/>
      <c r="I150" s="71"/>
      <c r="J150" s="71"/>
      <c r="K150" s="71"/>
      <c r="L150" s="70"/>
      <c r="M150" s="70"/>
      <c r="N150" s="70"/>
    </row>
    <row r="151" spans="1:14" x14ac:dyDescent="0.25">
      <c r="A151" s="70"/>
      <c r="B151" s="71"/>
      <c r="C151" s="71"/>
      <c r="D151" s="71"/>
      <c r="E151" s="71"/>
      <c r="F151" s="71"/>
      <c r="G151" s="71"/>
      <c r="H151" s="71"/>
      <c r="I151" s="71"/>
      <c r="J151" s="71"/>
      <c r="K151" s="71"/>
      <c r="L151" s="70"/>
      <c r="M151" s="70"/>
      <c r="N151" s="70"/>
    </row>
    <row r="152" spans="1:14" x14ac:dyDescent="0.25">
      <c r="A152" s="70"/>
      <c r="B152" s="71"/>
      <c r="C152" s="71"/>
      <c r="D152" s="71"/>
      <c r="E152" s="71"/>
      <c r="F152" s="71"/>
      <c r="G152" s="71"/>
      <c r="H152" s="71"/>
      <c r="I152" s="71"/>
      <c r="J152" s="71"/>
      <c r="K152" s="71"/>
      <c r="L152" s="70"/>
      <c r="M152" s="70"/>
      <c r="N152" s="70"/>
    </row>
    <row r="153" spans="1:14" x14ac:dyDescent="0.25">
      <c r="A153" s="70"/>
      <c r="B153" s="71"/>
      <c r="C153" s="71"/>
      <c r="D153" s="71"/>
      <c r="E153" s="71"/>
      <c r="F153" s="71"/>
      <c r="G153" s="71"/>
      <c r="H153" s="71"/>
      <c r="I153" s="71"/>
      <c r="J153" s="71"/>
      <c r="K153" s="71"/>
      <c r="L153" s="70"/>
      <c r="M153" s="70"/>
      <c r="N153" s="70"/>
    </row>
    <row r="154" spans="1:14" x14ac:dyDescent="0.25">
      <c r="A154" s="70"/>
      <c r="B154" s="71"/>
      <c r="C154" s="71"/>
      <c r="D154" s="71"/>
      <c r="E154" s="71"/>
      <c r="F154" s="71"/>
      <c r="G154" s="71"/>
      <c r="H154" s="71"/>
      <c r="I154" s="71"/>
      <c r="J154" s="71"/>
      <c r="K154" s="71"/>
      <c r="L154" s="70"/>
      <c r="M154" s="70"/>
      <c r="N154" s="70"/>
    </row>
    <row r="155" spans="1:14" x14ac:dyDescent="0.25">
      <c r="A155" s="70"/>
      <c r="B155" s="71"/>
      <c r="C155" s="71"/>
      <c r="D155" s="71"/>
      <c r="E155" s="71"/>
      <c r="F155" s="71"/>
      <c r="G155" s="71"/>
      <c r="H155" s="71"/>
      <c r="I155" s="71"/>
      <c r="J155" s="71"/>
      <c r="K155" s="71"/>
      <c r="L155" s="70"/>
      <c r="M155" s="70"/>
      <c r="N155" s="70"/>
    </row>
    <row r="156" spans="1:14" x14ac:dyDescent="0.25">
      <c r="A156" s="70"/>
      <c r="B156" s="71"/>
      <c r="C156" s="71"/>
      <c r="D156" s="71"/>
      <c r="E156" s="71"/>
      <c r="F156" s="71"/>
      <c r="G156" s="71"/>
      <c r="H156" s="71"/>
      <c r="I156" s="71"/>
      <c r="J156" s="71"/>
      <c r="K156" s="71"/>
      <c r="L156" s="70"/>
      <c r="M156" s="70"/>
      <c r="N156" s="70"/>
    </row>
    <row r="157" spans="1:14" x14ac:dyDescent="0.25">
      <c r="A157" s="70"/>
      <c r="B157" s="71"/>
      <c r="C157" s="71"/>
      <c r="D157" s="71"/>
      <c r="E157" s="71"/>
      <c r="F157" s="71"/>
      <c r="G157" s="71"/>
      <c r="H157" s="71"/>
      <c r="I157" s="71"/>
      <c r="J157" s="71"/>
      <c r="K157" s="71"/>
      <c r="L157" s="70"/>
      <c r="M157" s="70"/>
      <c r="N157" s="70"/>
    </row>
    <row r="158" spans="1:14" x14ac:dyDescent="0.25">
      <c r="A158" s="70"/>
      <c r="B158" s="71"/>
      <c r="C158" s="71"/>
      <c r="D158" s="71"/>
      <c r="E158" s="71"/>
      <c r="F158" s="71"/>
      <c r="G158" s="71"/>
      <c r="H158" s="71"/>
      <c r="I158" s="71"/>
      <c r="J158" s="71"/>
      <c r="K158" s="71"/>
      <c r="L158" s="70"/>
      <c r="M158" s="70"/>
      <c r="N158" s="70"/>
    </row>
    <row r="159" spans="1:14" x14ac:dyDescent="0.25">
      <c r="A159" s="70"/>
      <c r="B159" s="71"/>
      <c r="C159" s="71"/>
      <c r="D159" s="71"/>
      <c r="E159" s="71"/>
      <c r="F159" s="71"/>
      <c r="G159" s="71"/>
      <c r="H159" s="71"/>
      <c r="I159" s="71"/>
      <c r="J159" s="71"/>
      <c r="K159" s="71"/>
      <c r="L159" s="70"/>
      <c r="M159" s="70"/>
      <c r="N159" s="70"/>
    </row>
    <row r="160" spans="1:14" x14ac:dyDescent="0.25">
      <c r="A160" s="70"/>
      <c r="B160" s="71"/>
      <c r="C160" s="71"/>
      <c r="D160" s="71"/>
      <c r="E160" s="71"/>
      <c r="F160" s="71"/>
      <c r="G160" s="71"/>
      <c r="H160" s="71"/>
      <c r="I160" s="71"/>
      <c r="J160" s="71"/>
      <c r="K160" s="71"/>
      <c r="L160" s="70"/>
      <c r="M160" s="70"/>
      <c r="N160" s="70"/>
    </row>
    <row r="161" spans="1:14" x14ac:dyDescent="0.25">
      <c r="A161" s="70"/>
      <c r="B161" s="71"/>
      <c r="C161" s="71"/>
      <c r="D161" s="71"/>
      <c r="E161" s="71"/>
      <c r="F161" s="71"/>
      <c r="G161" s="71"/>
      <c r="H161" s="71"/>
      <c r="I161" s="71"/>
      <c r="J161" s="71"/>
      <c r="K161" s="71"/>
      <c r="L161" s="70"/>
      <c r="M161" s="70"/>
      <c r="N161" s="70"/>
    </row>
    <row r="162" spans="1:14" x14ac:dyDescent="0.25">
      <c r="A162" s="70"/>
      <c r="B162" s="71"/>
      <c r="C162" s="71"/>
      <c r="D162" s="71"/>
      <c r="E162" s="71"/>
      <c r="F162" s="71"/>
      <c r="G162" s="71"/>
      <c r="H162" s="71"/>
      <c r="I162" s="71"/>
      <c r="J162" s="71"/>
      <c r="K162" s="71"/>
      <c r="L162" s="70"/>
      <c r="M162" s="70"/>
      <c r="N162" s="70"/>
    </row>
    <row r="163" spans="1:14" x14ac:dyDescent="0.25">
      <c r="A163" s="70"/>
      <c r="B163" s="71"/>
      <c r="C163" s="71"/>
      <c r="D163" s="71"/>
      <c r="E163" s="71"/>
      <c r="F163" s="71"/>
      <c r="G163" s="71"/>
      <c r="H163" s="71"/>
      <c r="I163" s="71"/>
      <c r="J163" s="71"/>
      <c r="K163" s="71"/>
      <c r="L163" s="70"/>
      <c r="M163" s="70"/>
      <c r="N163" s="70"/>
    </row>
    <row r="164" spans="1:14" x14ac:dyDescent="0.25">
      <c r="A164" s="70"/>
      <c r="B164" s="71"/>
      <c r="C164" s="71"/>
      <c r="D164" s="71"/>
      <c r="E164" s="71"/>
      <c r="F164" s="71"/>
      <c r="G164" s="71"/>
      <c r="H164" s="71"/>
      <c r="I164" s="71"/>
      <c r="J164" s="71"/>
      <c r="K164" s="71"/>
      <c r="L164" s="70"/>
      <c r="M164" s="70"/>
      <c r="N164" s="70"/>
    </row>
    <row r="165" spans="1:14" x14ac:dyDescent="0.25">
      <c r="A165" s="70"/>
      <c r="B165" s="71"/>
      <c r="C165" s="71"/>
      <c r="D165" s="71"/>
      <c r="E165" s="71"/>
      <c r="F165" s="71"/>
      <c r="G165" s="71"/>
      <c r="H165" s="71"/>
      <c r="I165" s="71"/>
      <c r="J165" s="71"/>
      <c r="K165" s="71"/>
      <c r="L165" s="70"/>
      <c r="M165" s="70"/>
      <c r="N165" s="70"/>
    </row>
    <row r="166" spans="1:14" x14ac:dyDescent="0.25">
      <c r="A166" s="70"/>
      <c r="B166" s="71"/>
      <c r="C166" s="71"/>
      <c r="D166" s="71"/>
      <c r="E166" s="71"/>
      <c r="F166" s="71"/>
      <c r="G166" s="71"/>
      <c r="H166" s="71"/>
      <c r="I166" s="71"/>
      <c r="J166" s="71"/>
      <c r="K166" s="71"/>
      <c r="L166" s="70"/>
      <c r="M166" s="70"/>
      <c r="N166" s="70"/>
    </row>
    <row r="167" spans="1:14" x14ac:dyDescent="0.25">
      <c r="A167" s="70"/>
      <c r="B167" s="71"/>
      <c r="C167" s="71"/>
      <c r="D167" s="71"/>
      <c r="E167" s="71"/>
      <c r="F167" s="71"/>
      <c r="G167" s="71"/>
      <c r="H167" s="71"/>
      <c r="I167" s="71"/>
      <c r="J167" s="71"/>
      <c r="K167" s="71"/>
      <c r="L167" s="70"/>
      <c r="M167" s="70"/>
      <c r="N167" s="70"/>
    </row>
    <row r="168" spans="1:14" x14ac:dyDescent="0.25">
      <c r="A168" s="70"/>
      <c r="B168" s="71"/>
      <c r="C168" s="71"/>
      <c r="D168" s="71"/>
      <c r="E168" s="71"/>
      <c r="F168" s="71"/>
      <c r="G168" s="71"/>
      <c r="H168" s="71"/>
      <c r="I168" s="71"/>
      <c r="J168" s="71"/>
      <c r="K168" s="71"/>
      <c r="L168" s="70"/>
      <c r="M168" s="70"/>
      <c r="N168" s="70"/>
    </row>
    <row r="169" spans="1:14" x14ac:dyDescent="0.25">
      <c r="A169" s="70"/>
      <c r="B169" s="71"/>
      <c r="C169" s="71"/>
      <c r="D169" s="71"/>
      <c r="E169" s="71"/>
      <c r="F169" s="71"/>
      <c r="G169" s="71"/>
      <c r="H169" s="71"/>
      <c r="I169" s="71"/>
      <c r="J169" s="71"/>
      <c r="K169" s="71"/>
      <c r="L169" s="70"/>
      <c r="M169" s="70"/>
      <c r="N169" s="70"/>
    </row>
    <row r="170" spans="1:14" x14ac:dyDescent="0.25">
      <c r="A170" s="70"/>
      <c r="B170" s="71"/>
      <c r="C170" s="71"/>
      <c r="D170" s="71"/>
      <c r="E170" s="71"/>
      <c r="F170" s="71"/>
      <c r="G170" s="71"/>
      <c r="H170" s="71"/>
      <c r="I170" s="71"/>
      <c r="J170" s="71"/>
      <c r="K170" s="71"/>
      <c r="L170" s="70"/>
      <c r="M170" s="70"/>
      <c r="N170" s="70"/>
    </row>
    <row r="171" spans="1:14" x14ac:dyDescent="0.25">
      <c r="A171" s="70"/>
      <c r="B171" s="71"/>
      <c r="C171" s="71"/>
      <c r="D171" s="71"/>
      <c r="E171" s="71"/>
      <c r="F171" s="71"/>
      <c r="G171" s="71"/>
      <c r="H171" s="71"/>
      <c r="I171" s="71"/>
      <c r="J171" s="71"/>
      <c r="K171" s="71"/>
      <c r="L171" s="70"/>
      <c r="M171" s="70"/>
      <c r="N171" s="70"/>
    </row>
    <row r="172" spans="1:14" x14ac:dyDescent="0.25">
      <c r="A172" s="70"/>
      <c r="B172" s="71"/>
      <c r="C172" s="71"/>
      <c r="D172" s="71"/>
      <c r="E172" s="71"/>
      <c r="F172" s="71"/>
      <c r="G172" s="71"/>
      <c r="H172" s="71"/>
      <c r="I172" s="71"/>
      <c r="J172" s="71"/>
      <c r="K172" s="71"/>
      <c r="L172" s="70"/>
      <c r="M172" s="70"/>
      <c r="N172" s="70"/>
    </row>
    <row r="173" spans="1:14" x14ac:dyDescent="0.25">
      <c r="A173" s="70"/>
      <c r="B173" s="71"/>
      <c r="C173" s="71"/>
      <c r="D173" s="71"/>
      <c r="E173" s="71"/>
      <c r="F173" s="71"/>
      <c r="G173" s="71"/>
      <c r="H173" s="71"/>
      <c r="I173" s="71"/>
      <c r="J173" s="71"/>
      <c r="K173" s="71"/>
      <c r="L173" s="70"/>
      <c r="M173" s="70"/>
      <c r="N173" s="70"/>
    </row>
    <row r="174" spans="1:14" x14ac:dyDescent="0.25">
      <c r="A174" s="70"/>
      <c r="B174" s="71"/>
      <c r="C174" s="71"/>
      <c r="D174" s="71"/>
      <c r="E174" s="71"/>
      <c r="F174" s="71"/>
      <c r="G174" s="71"/>
      <c r="H174" s="71"/>
      <c r="I174" s="71"/>
      <c r="J174" s="71"/>
      <c r="K174" s="71"/>
      <c r="L174" s="70"/>
      <c r="M174" s="70"/>
      <c r="N174" s="70"/>
    </row>
    <row r="175" spans="1:14" x14ac:dyDescent="0.25">
      <c r="A175" s="70"/>
      <c r="B175" s="71"/>
      <c r="C175" s="71"/>
      <c r="D175" s="71"/>
      <c r="E175" s="71"/>
      <c r="F175" s="71"/>
      <c r="G175" s="71"/>
      <c r="H175" s="71"/>
      <c r="I175" s="71"/>
      <c r="J175" s="71"/>
      <c r="K175" s="71"/>
      <c r="L175" s="70"/>
      <c r="M175" s="70"/>
      <c r="N175" s="70"/>
    </row>
    <row r="176" spans="1:14" x14ac:dyDescent="0.25">
      <c r="A176" s="70"/>
      <c r="B176" s="71"/>
      <c r="C176" s="71"/>
      <c r="D176" s="71"/>
      <c r="E176" s="71"/>
      <c r="F176" s="71"/>
      <c r="G176" s="71"/>
      <c r="H176" s="71"/>
      <c r="I176" s="71"/>
      <c r="J176" s="71"/>
      <c r="K176" s="71"/>
      <c r="L176" s="70"/>
      <c r="M176" s="70"/>
      <c r="N176" s="70"/>
    </row>
    <row r="177" spans="1:14" x14ac:dyDescent="0.25">
      <c r="A177" s="70"/>
      <c r="B177" s="71"/>
      <c r="C177" s="71"/>
      <c r="D177" s="71"/>
      <c r="E177" s="71"/>
      <c r="F177" s="71"/>
      <c r="G177" s="71"/>
      <c r="H177" s="71"/>
      <c r="I177" s="71"/>
      <c r="J177" s="71"/>
      <c r="K177" s="71"/>
      <c r="L177" s="70"/>
      <c r="M177" s="70"/>
      <c r="N177" s="70"/>
    </row>
    <row r="178" spans="1:14" x14ac:dyDescent="0.25">
      <c r="A178" s="70"/>
      <c r="B178" s="71"/>
      <c r="C178" s="71"/>
      <c r="D178" s="71"/>
      <c r="E178" s="71"/>
      <c r="F178" s="71"/>
      <c r="G178" s="71"/>
      <c r="H178" s="71"/>
      <c r="I178" s="71"/>
      <c r="J178" s="71"/>
      <c r="K178" s="71"/>
      <c r="L178" s="70"/>
      <c r="M178" s="70"/>
      <c r="N178" s="70"/>
    </row>
    <row r="179" spans="1:14" x14ac:dyDescent="0.25">
      <c r="A179" s="70"/>
      <c r="B179" s="71"/>
      <c r="C179" s="71"/>
      <c r="D179" s="71"/>
      <c r="E179" s="71"/>
      <c r="F179" s="71"/>
      <c r="G179" s="71"/>
      <c r="H179" s="71"/>
      <c r="I179" s="71"/>
      <c r="J179" s="71"/>
      <c r="K179" s="71"/>
      <c r="L179" s="70"/>
      <c r="M179" s="70"/>
      <c r="N179" s="70"/>
    </row>
    <row r="180" spans="1:14" x14ac:dyDescent="0.25">
      <c r="A180" s="70"/>
      <c r="B180" s="71"/>
      <c r="C180" s="71"/>
      <c r="D180" s="71"/>
      <c r="E180" s="71"/>
      <c r="F180" s="71"/>
      <c r="G180" s="71"/>
      <c r="H180" s="71"/>
      <c r="I180" s="71"/>
      <c r="J180" s="71"/>
      <c r="K180" s="71"/>
      <c r="L180" s="70"/>
      <c r="M180" s="70"/>
      <c r="N180" s="70"/>
    </row>
    <row r="181" spans="1:14" x14ac:dyDescent="0.25">
      <c r="A181" s="70"/>
      <c r="B181" s="71"/>
      <c r="C181" s="71"/>
      <c r="D181" s="71"/>
      <c r="E181" s="71"/>
      <c r="F181" s="71"/>
      <c r="G181" s="71"/>
      <c r="H181" s="71"/>
      <c r="I181" s="71"/>
      <c r="J181" s="71"/>
      <c r="K181" s="71"/>
      <c r="L181" s="70"/>
      <c r="M181" s="70"/>
      <c r="N181" s="70"/>
    </row>
    <row r="182" spans="1:14" x14ac:dyDescent="0.25">
      <c r="A182" s="70"/>
      <c r="B182" s="71"/>
      <c r="C182" s="71"/>
      <c r="D182" s="71"/>
      <c r="E182" s="71"/>
      <c r="F182" s="71"/>
      <c r="G182" s="71"/>
      <c r="H182" s="71"/>
      <c r="I182" s="71"/>
      <c r="J182" s="71"/>
      <c r="K182" s="71"/>
      <c r="L182" s="70"/>
      <c r="M182" s="70"/>
      <c r="N182" s="70"/>
    </row>
    <row r="183" spans="1:14" x14ac:dyDescent="0.25">
      <c r="A183" s="70"/>
      <c r="B183" s="71"/>
      <c r="C183" s="71"/>
      <c r="D183" s="71"/>
      <c r="E183" s="71"/>
      <c r="F183" s="71"/>
      <c r="G183" s="71"/>
      <c r="H183" s="71"/>
      <c r="I183" s="71"/>
      <c r="J183" s="71"/>
      <c r="K183" s="71"/>
      <c r="L183" s="70"/>
      <c r="M183" s="70"/>
      <c r="N183" s="70"/>
    </row>
    <row r="184" spans="1:14" x14ac:dyDescent="0.25">
      <c r="A184" s="70"/>
      <c r="B184" s="71"/>
      <c r="C184" s="71"/>
      <c r="D184" s="71"/>
      <c r="E184" s="71"/>
      <c r="F184" s="71"/>
      <c r="G184" s="71"/>
      <c r="H184" s="71"/>
      <c r="I184" s="71"/>
      <c r="J184" s="71"/>
      <c r="K184" s="71"/>
      <c r="L184" s="70"/>
      <c r="M184" s="70"/>
      <c r="N184" s="70"/>
    </row>
    <row r="185" spans="1:14" x14ac:dyDescent="0.25">
      <c r="A185" s="70"/>
      <c r="B185" s="71"/>
      <c r="C185" s="71"/>
      <c r="D185" s="71"/>
      <c r="E185" s="71"/>
      <c r="F185" s="71"/>
      <c r="G185" s="71"/>
      <c r="H185" s="71"/>
      <c r="I185" s="71"/>
      <c r="J185" s="71"/>
      <c r="K185" s="71"/>
      <c r="L185" s="70"/>
      <c r="M185" s="70"/>
      <c r="N185" s="70"/>
    </row>
    <row r="186" spans="1:14" x14ac:dyDescent="0.25">
      <c r="A186" s="70"/>
      <c r="B186" s="71"/>
      <c r="C186" s="71"/>
      <c r="D186" s="71"/>
      <c r="E186" s="71"/>
      <c r="F186" s="71"/>
      <c r="G186" s="71"/>
      <c r="H186" s="71"/>
      <c r="I186" s="71"/>
      <c r="J186" s="71"/>
      <c r="K186" s="71"/>
      <c r="L186" s="70"/>
      <c r="M186" s="70"/>
      <c r="N186" s="70"/>
    </row>
    <row r="187" spans="1:14" x14ac:dyDescent="0.25">
      <c r="A187" s="70"/>
      <c r="B187" s="71"/>
      <c r="C187" s="71"/>
      <c r="D187" s="71"/>
      <c r="E187" s="71"/>
      <c r="F187" s="71"/>
      <c r="G187" s="71"/>
      <c r="H187" s="71"/>
      <c r="I187" s="71"/>
      <c r="J187" s="71"/>
      <c r="K187" s="71"/>
      <c r="L187" s="70"/>
      <c r="M187" s="70"/>
      <c r="N187" s="70"/>
    </row>
    <row r="188" spans="1:14" x14ac:dyDescent="0.25">
      <c r="A188" s="70"/>
      <c r="B188" s="71"/>
      <c r="C188" s="71"/>
      <c r="D188" s="71"/>
      <c r="E188" s="71"/>
      <c r="F188" s="71"/>
      <c r="G188" s="71"/>
      <c r="H188" s="71"/>
      <c r="I188" s="71"/>
      <c r="J188" s="71"/>
      <c r="K188" s="71"/>
      <c r="L188" s="70"/>
      <c r="M188" s="70"/>
      <c r="N188" s="70"/>
    </row>
    <row r="189" spans="1:14" x14ac:dyDescent="0.25">
      <c r="A189" s="70"/>
      <c r="B189" s="71"/>
      <c r="C189" s="71"/>
      <c r="D189" s="71"/>
      <c r="E189" s="71"/>
      <c r="F189" s="71"/>
      <c r="G189" s="71"/>
      <c r="H189" s="71"/>
      <c r="I189" s="71"/>
      <c r="J189" s="71"/>
      <c r="K189" s="71"/>
      <c r="L189" s="70"/>
      <c r="M189" s="70"/>
      <c r="N189" s="70"/>
    </row>
    <row r="190" spans="1:14" x14ac:dyDescent="0.25">
      <c r="A190" s="70"/>
      <c r="B190" s="71"/>
      <c r="C190" s="71"/>
      <c r="D190" s="71"/>
      <c r="E190" s="71"/>
      <c r="F190" s="71"/>
      <c r="G190" s="71"/>
      <c r="H190" s="71"/>
      <c r="I190" s="71"/>
      <c r="J190" s="71"/>
      <c r="K190" s="71"/>
      <c r="L190" s="70"/>
      <c r="M190" s="70"/>
      <c r="N190" s="70"/>
    </row>
    <row r="191" spans="1:14" x14ac:dyDescent="0.25">
      <c r="A191" s="70"/>
      <c r="B191" s="71"/>
      <c r="C191" s="71"/>
      <c r="D191" s="71"/>
      <c r="E191" s="71"/>
      <c r="F191" s="71"/>
      <c r="G191" s="71"/>
      <c r="H191" s="71"/>
      <c r="I191" s="71"/>
      <c r="J191" s="71"/>
      <c r="K191" s="71"/>
      <c r="L191" s="70"/>
      <c r="M191" s="70"/>
      <c r="N191" s="70"/>
    </row>
    <row r="192" spans="1:14" x14ac:dyDescent="0.25">
      <c r="A192" s="70"/>
      <c r="B192" s="71"/>
      <c r="C192" s="71"/>
      <c r="D192" s="71"/>
      <c r="E192" s="71"/>
      <c r="F192" s="71"/>
      <c r="G192" s="71"/>
      <c r="H192" s="71"/>
      <c r="I192" s="71"/>
      <c r="J192" s="71"/>
      <c r="K192" s="71"/>
      <c r="L192" s="70"/>
      <c r="M192" s="70"/>
      <c r="N192" s="70"/>
    </row>
    <row r="193" spans="1:14" x14ac:dyDescent="0.25">
      <c r="A193" s="70"/>
      <c r="B193" s="71"/>
      <c r="C193" s="71"/>
      <c r="D193" s="71"/>
      <c r="E193" s="71"/>
      <c r="F193" s="71"/>
      <c r="G193" s="71"/>
      <c r="H193" s="71"/>
      <c r="I193" s="71"/>
      <c r="J193" s="71"/>
      <c r="K193" s="71"/>
      <c r="L193" s="70"/>
      <c r="M193" s="70"/>
      <c r="N193" s="70"/>
    </row>
    <row r="194" spans="1:14" x14ac:dyDescent="0.25">
      <c r="A194" s="70"/>
      <c r="B194" s="71"/>
      <c r="C194" s="71"/>
      <c r="D194" s="71"/>
      <c r="E194" s="71"/>
      <c r="F194" s="71"/>
      <c r="G194" s="71"/>
      <c r="H194" s="71"/>
      <c r="I194" s="71"/>
      <c r="J194" s="71"/>
      <c r="K194" s="71"/>
      <c r="L194" s="70"/>
      <c r="M194" s="70"/>
      <c r="N194" s="70"/>
    </row>
    <row r="195" spans="1:14" x14ac:dyDescent="0.25">
      <c r="A195" s="70"/>
      <c r="B195" s="71"/>
      <c r="C195" s="71"/>
      <c r="D195" s="71"/>
      <c r="E195" s="71"/>
      <c r="F195" s="71"/>
      <c r="G195" s="71"/>
      <c r="H195" s="71"/>
      <c r="I195" s="71"/>
      <c r="J195" s="71"/>
      <c r="K195" s="71"/>
      <c r="L195" s="70"/>
      <c r="M195" s="70"/>
      <c r="N195" s="70"/>
    </row>
    <row r="196" spans="1:14" x14ac:dyDescent="0.25">
      <c r="A196" s="70"/>
      <c r="B196" s="71"/>
      <c r="C196" s="71"/>
      <c r="D196" s="71"/>
      <c r="E196" s="71"/>
      <c r="F196" s="71"/>
      <c r="G196" s="71"/>
      <c r="H196" s="71"/>
      <c r="I196" s="71"/>
      <c r="J196" s="71"/>
      <c r="K196" s="71"/>
      <c r="L196" s="70"/>
      <c r="M196" s="70"/>
      <c r="N196" s="70"/>
    </row>
    <row r="197" spans="1:14" x14ac:dyDescent="0.25">
      <c r="A197" s="70"/>
      <c r="B197" s="71"/>
      <c r="C197" s="71"/>
      <c r="D197" s="71"/>
      <c r="E197" s="71"/>
      <c r="F197" s="71"/>
      <c r="G197" s="71"/>
      <c r="H197" s="71"/>
      <c r="I197" s="71"/>
      <c r="J197" s="71"/>
      <c r="K197" s="71"/>
      <c r="L197" s="70"/>
      <c r="M197" s="70"/>
      <c r="N197" s="70"/>
    </row>
    <row r="198" spans="1:14" x14ac:dyDescent="0.25">
      <c r="A198" s="70"/>
      <c r="B198" s="71"/>
      <c r="C198" s="71"/>
      <c r="D198" s="71"/>
      <c r="E198" s="71"/>
      <c r="F198" s="71"/>
      <c r="G198" s="71"/>
      <c r="H198" s="71"/>
      <c r="I198" s="71"/>
      <c r="J198" s="71"/>
      <c r="K198" s="71"/>
      <c r="L198" s="70"/>
      <c r="M198" s="70"/>
      <c r="N198" s="70"/>
    </row>
    <row r="199" spans="1:14" x14ac:dyDescent="0.25">
      <c r="A199" s="70"/>
      <c r="B199" s="71"/>
      <c r="C199" s="71"/>
      <c r="D199" s="71"/>
      <c r="E199" s="71"/>
      <c r="F199" s="71"/>
      <c r="G199" s="71"/>
      <c r="H199" s="71"/>
      <c r="I199" s="71"/>
      <c r="J199" s="71"/>
      <c r="K199" s="71"/>
      <c r="L199" s="70"/>
      <c r="M199" s="70"/>
      <c r="N199" s="70"/>
    </row>
    <row r="200" spans="1:14" x14ac:dyDescent="0.25">
      <c r="A200" s="70"/>
      <c r="B200" s="71"/>
      <c r="C200" s="71"/>
      <c r="D200" s="71"/>
      <c r="E200" s="71"/>
      <c r="F200" s="71"/>
      <c r="G200" s="71"/>
      <c r="H200" s="71"/>
      <c r="I200" s="71"/>
      <c r="J200" s="71"/>
      <c r="K200" s="71"/>
      <c r="L200" s="70"/>
      <c r="M200" s="70"/>
      <c r="N200" s="70"/>
    </row>
    <row r="201" spans="1:14" x14ac:dyDescent="0.25">
      <c r="A201" s="70"/>
      <c r="B201" s="71"/>
      <c r="C201" s="71"/>
      <c r="D201" s="71"/>
      <c r="E201" s="71"/>
      <c r="F201" s="71"/>
      <c r="G201" s="71"/>
      <c r="H201" s="71"/>
      <c r="I201" s="71"/>
      <c r="J201" s="71"/>
      <c r="K201" s="71"/>
      <c r="L201" s="70"/>
      <c r="M201" s="70"/>
      <c r="N201" s="70"/>
    </row>
    <row r="202" spans="1:14" x14ac:dyDescent="0.25">
      <c r="A202" s="70"/>
      <c r="B202" s="71"/>
      <c r="C202" s="71"/>
      <c r="D202" s="71"/>
      <c r="E202" s="71"/>
      <c r="F202" s="71"/>
      <c r="G202" s="71"/>
      <c r="H202" s="71"/>
      <c r="I202" s="71"/>
      <c r="J202" s="71"/>
      <c r="K202" s="71"/>
      <c r="L202" s="70"/>
      <c r="M202" s="70"/>
      <c r="N202" s="70"/>
    </row>
    <row r="203" spans="1:14" x14ac:dyDescent="0.25">
      <c r="A203" s="70"/>
      <c r="B203" s="71"/>
      <c r="C203" s="71"/>
      <c r="D203" s="71"/>
      <c r="E203" s="71"/>
      <c r="F203" s="71"/>
      <c r="G203" s="71"/>
      <c r="H203" s="71"/>
      <c r="I203" s="71"/>
      <c r="J203" s="71"/>
      <c r="K203" s="71"/>
      <c r="L203" s="70"/>
      <c r="M203" s="70"/>
      <c r="N203" s="70"/>
    </row>
    <row r="204" spans="1:14" x14ac:dyDescent="0.25">
      <c r="A204" s="70"/>
      <c r="B204" s="71"/>
      <c r="C204" s="71"/>
      <c r="D204" s="71"/>
      <c r="E204" s="71"/>
      <c r="F204" s="71"/>
      <c r="G204" s="71"/>
      <c r="H204" s="71"/>
      <c r="I204" s="71"/>
      <c r="J204" s="71"/>
      <c r="K204" s="71"/>
      <c r="L204" s="70"/>
      <c r="M204" s="70"/>
      <c r="N204" s="70"/>
    </row>
    <row r="205" spans="1:14" x14ac:dyDescent="0.25">
      <c r="A205" s="70"/>
      <c r="B205" s="71"/>
      <c r="C205" s="71"/>
      <c r="D205" s="71"/>
      <c r="E205" s="71"/>
      <c r="F205" s="71"/>
      <c r="G205" s="71"/>
      <c r="H205" s="71"/>
      <c r="I205" s="71"/>
      <c r="J205" s="71"/>
      <c r="K205" s="71"/>
      <c r="L205" s="70"/>
      <c r="M205" s="70"/>
      <c r="N205" s="70"/>
    </row>
    <row r="206" spans="1:14" x14ac:dyDescent="0.25">
      <c r="A206" s="70"/>
      <c r="B206" s="71"/>
      <c r="C206" s="71"/>
      <c r="D206" s="71"/>
      <c r="E206" s="71"/>
      <c r="F206" s="71"/>
      <c r="G206" s="71"/>
      <c r="H206" s="71"/>
      <c r="I206" s="71"/>
      <c r="J206" s="71"/>
      <c r="K206" s="71"/>
      <c r="L206" s="70"/>
      <c r="M206" s="70"/>
      <c r="N206" s="70"/>
    </row>
    <row r="207" spans="1:14" x14ac:dyDescent="0.25">
      <c r="A207" s="70"/>
      <c r="B207" s="71"/>
      <c r="C207" s="71"/>
      <c r="D207" s="71"/>
      <c r="E207" s="71"/>
      <c r="F207" s="71"/>
      <c r="G207" s="71"/>
      <c r="H207" s="71"/>
      <c r="I207" s="71"/>
      <c r="J207" s="71"/>
      <c r="K207" s="71"/>
      <c r="L207" s="70"/>
      <c r="M207" s="70"/>
      <c r="N207" s="70"/>
    </row>
    <row r="208" spans="1:14" x14ac:dyDescent="0.25">
      <c r="A208" s="70"/>
      <c r="B208" s="71"/>
      <c r="C208" s="71"/>
      <c r="D208" s="71"/>
      <c r="E208" s="71"/>
      <c r="F208" s="71"/>
      <c r="G208" s="71"/>
      <c r="H208" s="71"/>
      <c r="I208" s="71"/>
      <c r="J208" s="71"/>
      <c r="K208" s="71"/>
      <c r="L208" s="70"/>
      <c r="M208" s="70"/>
      <c r="N208" s="70"/>
    </row>
    <row r="209" spans="1:14" x14ac:dyDescent="0.25">
      <c r="A209" s="70"/>
      <c r="B209" s="71"/>
      <c r="C209" s="71"/>
      <c r="D209" s="71"/>
      <c r="E209" s="71"/>
      <c r="F209" s="71"/>
      <c r="G209" s="71"/>
      <c r="H209" s="71"/>
      <c r="I209" s="71"/>
      <c r="J209" s="71"/>
      <c r="K209" s="71"/>
      <c r="L209" s="70"/>
      <c r="M209" s="70"/>
      <c r="N209" s="70"/>
    </row>
    <row r="210" spans="1:14" x14ac:dyDescent="0.25">
      <c r="A210" s="70"/>
      <c r="B210" s="71"/>
      <c r="C210" s="71"/>
      <c r="D210" s="71"/>
      <c r="E210" s="71"/>
      <c r="F210" s="71"/>
      <c r="G210" s="71"/>
      <c r="H210" s="71"/>
      <c r="I210" s="71"/>
      <c r="J210" s="71"/>
      <c r="K210" s="71"/>
      <c r="L210" s="70"/>
      <c r="M210" s="70"/>
      <c r="N210" s="70"/>
    </row>
    <row r="211" spans="1:14" x14ac:dyDescent="0.25">
      <c r="A211" s="70"/>
      <c r="B211" s="71"/>
      <c r="C211" s="71"/>
      <c r="D211" s="71"/>
      <c r="E211" s="71"/>
      <c r="F211" s="71"/>
      <c r="G211" s="71"/>
      <c r="H211" s="71"/>
      <c r="I211" s="71"/>
      <c r="J211" s="71"/>
      <c r="K211" s="71"/>
      <c r="L211" s="70"/>
      <c r="M211" s="70"/>
      <c r="N211" s="70"/>
    </row>
    <row r="212" spans="1:14" x14ac:dyDescent="0.25">
      <c r="A212" s="70"/>
      <c r="B212" s="71"/>
      <c r="C212" s="71"/>
      <c r="D212" s="71"/>
      <c r="E212" s="71"/>
      <c r="F212" s="71"/>
      <c r="G212" s="71"/>
      <c r="H212" s="71"/>
      <c r="I212" s="71"/>
      <c r="J212" s="71"/>
      <c r="K212" s="71"/>
      <c r="L212" s="70"/>
      <c r="M212" s="70"/>
      <c r="N212" s="70"/>
    </row>
    <row r="213" spans="1:14" x14ac:dyDescent="0.25">
      <c r="A213" s="70"/>
      <c r="B213" s="71"/>
      <c r="C213" s="71"/>
      <c r="D213" s="71"/>
      <c r="E213" s="71"/>
      <c r="F213" s="71"/>
      <c r="G213" s="71"/>
      <c r="H213" s="71"/>
      <c r="I213" s="71"/>
      <c r="J213" s="71"/>
      <c r="K213" s="71"/>
      <c r="L213" s="70"/>
      <c r="M213" s="70"/>
      <c r="N213" s="70"/>
    </row>
    <row r="214" spans="1:14" x14ac:dyDescent="0.25">
      <c r="A214" s="70"/>
      <c r="B214" s="71"/>
      <c r="C214" s="71"/>
      <c r="D214" s="71"/>
      <c r="E214" s="71"/>
      <c r="F214" s="71"/>
      <c r="G214" s="71"/>
      <c r="H214" s="71"/>
      <c r="I214" s="71"/>
      <c r="J214" s="71"/>
      <c r="K214" s="71"/>
      <c r="L214" s="70"/>
      <c r="M214" s="70"/>
      <c r="N214" s="70"/>
    </row>
    <row r="215" spans="1:14" x14ac:dyDescent="0.25">
      <c r="A215" s="70"/>
      <c r="B215" s="71"/>
      <c r="C215" s="71"/>
      <c r="D215" s="71"/>
      <c r="E215" s="71"/>
      <c r="F215" s="71"/>
      <c r="G215" s="71"/>
      <c r="H215" s="71"/>
      <c r="I215" s="71"/>
      <c r="J215" s="71"/>
      <c r="K215" s="71"/>
      <c r="L215" s="70"/>
      <c r="M215" s="70"/>
      <c r="N215" s="70"/>
    </row>
    <row r="216" spans="1:14" x14ac:dyDescent="0.25">
      <c r="A216" s="70"/>
      <c r="B216" s="71"/>
      <c r="C216" s="71"/>
      <c r="D216" s="71"/>
      <c r="E216" s="71"/>
      <c r="F216" s="71"/>
      <c r="G216" s="71"/>
      <c r="H216" s="71"/>
      <c r="I216" s="71"/>
      <c r="J216" s="71"/>
      <c r="K216" s="71"/>
      <c r="L216" s="70"/>
      <c r="M216" s="70"/>
      <c r="N216" s="70"/>
    </row>
    <row r="217" spans="1:14" x14ac:dyDescent="0.25">
      <c r="A217" s="70"/>
      <c r="B217" s="71"/>
      <c r="C217" s="71"/>
      <c r="D217" s="71"/>
      <c r="E217" s="71"/>
      <c r="F217" s="71"/>
      <c r="G217" s="71"/>
      <c r="H217" s="71"/>
      <c r="I217" s="71"/>
      <c r="J217" s="71"/>
      <c r="K217" s="71"/>
      <c r="L217" s="70"/>
      <c r="M217" s="70"/>
      <c r="N217" s="70"/>
    </row>
    <row r="218" spans="1:14" x14ac:dyDescent="0.25">
      <c r="A218" s="70"/>
      <c r="B218" s="71"/>
      <c r="C218" s="71"/>
      <c r="D218" s="71"/>
      <c r="E218" s="71"/>
      <c r="F218" s="71"/>
      <c r="G218" s="71"/>
      <c r="H218" s="71"/>
      <c r="I218" s="71"/>
      <c r="J218" s="71"/>
      <c r="K218" s="71"/>
      <c r="L218" s="70"/>
      <c r="M218" s="70"/>
      <c r="N218" s="70"/>
    </row>
    <row r="219" spans="1:14" x14ac:dyDescent="0.25">
      <c r="A219" s="70"/>
      <c r="B219" s="71"/>
      <c r="C219" s="71"/>
      <c r="D219" s="71"/>
      <c r="E219" s="71"/>
      <c r="F219" s="71"/>
      <c r="G219" s="71"/>
      <c r="H219" s="71"/>
      <c r="I219" s="71"/>
      <c r="J219" s="71"/>
      <c r="K219" s="71"/>
      <c r="L219" s="70"/>
      <c r="M219" s="70"/>
      <c r="N219" s="70"/>
    </row>
    <row r="220" spans="1:14" x14ac:dyDescent="0.25">
      <c r="A220" s="70"/>
      <c r="B220" s="71"/>
      <c r="C220" s="71"/>
      <c r="D220" s="71"/>
      <c r="E220" s="71"/>
      <c r="F220" s="71"/>
      <c r="G220" s="71"/>
      <c r="H220" s="71"/>
      <c r="I220" s="71"/>
      <c r="J220" s="71"/>
      <c r="K220" s="71"/>
      <c r="L220" s="70"/>
      <c r="M220" s="70"/>
      <c r="N220" s="70"/>
    </row>
    <row r="221" spans="1:14" x14ac:dyDescent="0.25">
      <c r="A221" s="70"/>
      <c r="B221" s="71"/>
      <c r="C221" s="71"/>
      <c r="D221" s="71"/>
      <c r="E221" s="71"/>
      <c r="F221" s="71"/>
      <c r="G221" s="71"/>
      <c r="H221" s="71"/>
      <c r="I221" s="71"/>
      <c r="J221" s="71"/>
      <c r="K221" s="71"/>
      <c r="L221" s="70"/>
      <c r="M221" s="70"/>
      <c r="N221" s="70"/>
    </row>
    <row r="222" spans="1:14" x14ac:dyDescent="0.25">
      <c r="A222" s="70"/>
      <c r="B222" s="71"/>
      <c r="C222" s="71"/>
      <c r="D222" s="71"/>
      <c r="E222" s="71"/>
      <c r="F222" s="71"/>
      <c r="G222" s="71"/>
      <c r="H222" s="71"/>
      <c r="I222" s="71"/>
      <c r="J222" s="71"/>
      <c r="K222" s="71"/>
      <c r="L222" s="70"/>
      <c r="M222" s="70"/>
      <c r="N222" s="70"/>
    </row>
    <row r="223" spans="1:14" x14ac:dyDescent="0.25">
      <c r="A223" s="70"/>
      <c r="B223" s="71"/>
      <c r="C223" s="71"/>
      <c r="D223" s="71"/>
      <c r="E223" s="71"/>
      <c r="F223" s="71"/>
      <c r="G223" s="71"/>
      <c r="H223" s="71"/>
      <c r="I223" s="71"/>
      <c r="J223" s="71"/>
      <c r="K223" s="71"/>
      <c r="L223" s="70"/>
      <c r="M223" s="70"/>
      <c r="N223" s="70"/>
    </row>
    <row r="224" spans="1:14" x14ac:dyDescent="0.25">
      <c r="A224" s="70"/>
      <c r="B224" s="71"/>
      <c r="C224" s="71"/>
      <c r="D224" s="71"/>
      <c r="E224" s="71"/>
      <c r="F224" s="71"/>
      <c r="G224" s="71"/>
      <c r="H224" s="71"/>
      <c r="I224" s="71"/>
      <c r="J224" s="71"/>
      <c r="K224" s="71"/>
      <c r="L224" s="70"/>
      <c r="M224" s="70"/>
      <c r="N224" s="70"/>
    </row>
    <row r="225" spans="1:14" x14ac:dyDescent="0.25">
      <c r="A225" s="70"/>
      <c r="B225" s="71"/>
      <c r="C225" s="71"/>
      <c r="D225" s="71"/>
      <c r="E225" s="71"/>
      <c r="F225" s="71"/>
      <c r="G225" s="71"/>
      <c r="H225" s="71"/>
      <c r="I225" s="71"/>
      <c r="J225" s="71"/>
      <c r="K225" s="71"/>
      <c r="L225" s="70"/>
      <c r="M225" s="70"/>
      <c r="N225" s="70"/>
    </row>
    <row r="226" spans="1:14" x14ac:dyDescent="0.25">
      <c r="A226" s="70"/>
      <c r="B226" s="71"/>
      <c r="C226" s="71"/>
      <c r="D226" s="71"/>
      <c r="E226" s="71"/>
      <c r="F226" s="71"/>
      <c r="G226" s="71"/>
      <c r="H226" s="71"/>
      <c r="I226" s="71"/>
      <c r="J226" s="71"/>
      <c r="K226" s="71"/>
      <c r="L226" s="70"/>
      <c r="M226" s="70"/>
      <c r="N226" s="70"/>
    </row>
    <row r="227" spans="1:14" x14ac:dyDescent="0.25">
      <c r="A227" s="70"/>
      <c r="B227" s="71"/>
      <c r="C227" s="71"/>
      <c r="D227" s="71"/>
      <c r="E227" s="71"/>
      <c r="F227" s="71"/>
      <c r="G227" s="71"/>
      <c r="H227" s="71"/>
      <c r="I227" s="71"/>
      <c r="J227" s="71"/>
      <c r="K227" s="71"/>
      <c r="L227" s="70"/>
      <c r="M227" s="70"/>
      <c r="N227" s="70"/>
    </row>
    <row r="228" spans="1:14" x14ac:dyDescent="0.25">
      <c r="A228" s="70"/>
      <c r="B228" s="71"/>
      <c r="C228" s="71"/>
      <c r="D228" s="71"/>
      <c r="E228" s="71"/>
      <c r="F228" s="71"/>
      <c r="G228" s="71"/>
      <c r="H228" s="71"/>
      <c r="I228" s="71"/>
      <c r="J228" s="71"/>
      <c r="K228" s="71"/>
      <c r="L228" s="70"/>
      <c r="M228" s="70"/>
      <c r="N228" s="70"/>
    </row>
    <row r="229" spans="1:14" x14ac:dyDescent="0.25">
      <c r="A229" s="70"/>
      <c r="B229" s="71"/>
      <c r="C229" s="71"/>
      <c r="D229" s="71"/>
      <c r="E229" s="71"/>
      <c r="F229" s="71"/>
      <c r="G229" s="71"/>
      <c r="H229" s="71"/>
      <c r="I229" s="71"/>
      <c r="J229" s="71"/>
      <c r="K229" s="71"/>
      <c r="L229" s="70"/>
      <c r="M229" s="70"/>
      <c r="N229" s="70"/>
    </row>
    <row r="230" spans="1:14" x14ac:dyDescent="0.25">
      <c r="A230" s="70"/>
      <c r="B230" s="71"/>
      <c r="C230" s="71"/>
      <c r="D230" s="71"/>
      <c r="E230" s="71"/>
      <c r="F230" s="71"/>
      <c r="G230" s="71"/>
      <c r="H230" s="71"/>
      <c r="I230" s="71"/>
      <c r="J230" s="71"/>
      <c r="K230" s="71"/>
      <c r="L230" s="70"/>
      <c r="M230" s="70"/>
      <c r="N230" s="70"/>
    </row>
    <row r="231" spans="1:14" x14ac:dyDescent="0.25">
      <c r="A231" s="70"/>
      <c r="B231" s="71"/>
      <c r="C231" s="71"/>
      <c r="D231" s="71"/>
      <c r="E231" s="71"/>
      <c r="F231" s="71"/>
      <c r="G231" s="71"/>
      <c r="H231" s="71"/>
      <c r="I231" s="71"/>
      <c r="J231" s="71"/>
      <c r="K231" s="71"/>
      <c r="L231" s="70"/>
      <c r="M231" s="70"/>
      <c r="N231" s="70"/>
    </row>
    <row r="232" spans="1:14" x14ac:dyDescent="0.25">
      <c r="A232" s="70"/>
      <c r="B232" s="71"/>
      <c r="C232" s="71"/>
      <c r="D232" s="71"/>
      <c r="E232" s="71"/>
      <c r="F232" s="71"/>
      <c r="G232" s="71"/>
      <c r="H232" s="71"/>
      <c r="I232" s="71"/>
      <c r="J232" s="71"/>
      <c r="K232" s="71"/>
      <c r="L232" s="70"/>
      <c r="M232" s="70"/>
      <c r="N232" s="70"/>
    </row>
    <row r="233" spans="1:14" x14ac:dyDescent="0.25">
      <c r="A233" s="70"/>
      <c r="B233" s="71"/>
      <c r="C233" s="71"/>
      <c r="D233" s="71"/>
      <c r="E233" s="71"/>
      <c r="F233" s="71"/>
      <c r="G233" s="71"/>
      <c r="H233" s="71"/>
      <c r="I233" s="71"/>
      <c r="J233" s="71"/>
      <c r="K233" s="71"/>
      <c r="L233" s="70"/>
      <c r="M233" s="70"/>
      <c r="N233" s="70"/>
    </row>
    <row r="234" spans="1:14" x14ac:dyDescent="0.25">
      <c r="A234" s="70"/>
      <c r="B234" s="71"/>
      <c r="C234" s="71"/>
      <c r="D234" s="71"/>
      <c r="E234" s="71"/>
      <c r="F234" s="71"/>
      <c r="G234" s="71"/>
      <c r="H234" s="71"/>
      <c r="I234" s="71"/>
      <c r="J234" s="71"/>
      <c r="K234" s="71"/>
      <c r="L234" s="70"/>
      <c r="M234" s="70"/>
      <c r="N234" s="70"/>
    </row>
    <row r="235" spans="1:14" x14ac:dyDescent="0.25">
      <c r="A235" s="70"/>
      <c r="B235" s="71"/>
      <c r="C235" s="71"/>
      <c r="D235" s="71"/>
      <c r="E235" s="71"/>
      <c r="F235" s="71"/>
      <c r="G235" s="71"/>
      <c r="H235" s="71"/>
      <c r="I235" s="71"/>
      <c r="J235" s="71"/>
      <c r="K235" s="71"/>
      <c r="L235" s="70"/>
      <c r="M235" s="70"/>
      <c r="N235" s="70"/>
    </row>
    <row r="236" spans="1:14" x14ac:dyDescent="0.25">
      <c r="A236" s="70"/>
      <c r="B236" s="71"/>
      <c r="C236" s="71"/>
      <c r="D236" s="71"/>
      <c r="E236" s="71"/>
      <c r="F236" s="71"/>
      <c r="G236" s="71"/>
      <c r="H236" s="71"/>
      <c r="I236" s="71"/>
      <c r="J236" s="71"/>
      <c r="K236" s="71"/>
      <c r="L236" s="70"/>
      <c r="M236" s="70"/>
      <c r="N236" s="70"/>
    </row>
    <row r="237" spans="1:14" x14ac:dyDescent="0.25">
      <c r="A237" s="70"/>
      <c r="B237" s="71"/>
      <c r="C237" s="71"/>
      <c r="D237" s="71"/>
      <c r="E237" s="71"/>
      <c r="F237" s="71"/>
      <c r="G237" s="71"/>
      <c r="H237" s="71"/>
      <c r="I237" s="71"/>
      <c r="J237" s="71"/>
      <c r="K237" s="71"/>
      <c r="L237" s="70"/>
      <c r="M237" s="70"/>
      <c r="N237" s="70"/>
    </row>
    <row r="238" spans="1:14" x14ac:dyDescent="0.25">
      <c r="A238" s="70"/>
      <c r="B238" s="71"/>
      <c r="C238" s="71"/>
      <c r="D238" s="71"/>
      <c r="E238" s="71"/>
      <c r="F238" s="71"/>
      <c r="G238" s="71"/>
      <c r="H238" s="71"/>
      <c r="I238" s="71"/>
      <c r="J238" s="71"/>
      <c r="K238" s="71"/>
      <c r="L238" s="70"/>
      <c r="M238" s="70"/>
      <c r="N238" s="70"/>
    </row>
    <row r="239" spans="1:14" x14ac:dyDescent="0.25">
      <c r="A239" s="70"/>
      <c r="B239" s="71"/>
      <c r="C239" s="71"/>
      <c r="D239" s="71"/>
      <c r="E239" s="71"/>
      <c r="F239" s="71"/>
      <c r="G239" s="71"/>
      <c r="H239" s="71"/>
      <c r="I239" s="71"/>
      <c r="J239" s="71"/>
      <c r="K239" s="71"/>
      <c r="L239" s="70"/>
      <c r="M239" s="70"/>
      <c r="N239" s="70"/>
    </row>
    <row r="240" spans="1:14" x14ac:dyDescent="0.25">
      <c r="A240" s="70"/>
      <c r="B240" s="71"/>
      <c r="C240" s="71"/>
      <c r="D240" s="71"/>
      <c r="E240" s="71"/>
      <c r="F240" s="71"/>
      <c r="G240" s="71"/>
      <c r="H240" s="71"/>
      <c r="I240" s="71"/>
      <c r="J240" s="71"/>
      <c r="K240" s="71"/>
      <c r="L240" s="70"/>
      <c r="M240" s="70"/>
      <c r="N240" s="70"/>
    </row>
    <row r="241" spans="1:14" x14ac:dyDescent="0.25">
      <c r="A241" s="70"/>
      <c r="B241" s="71"/>
      <c r="C241" s="71"/>
      <c r="D241" s="71"/>
      <c r="E241" s="71"/>
      <c r="F241" s="71"/>
      <c r="G241" s="71"/>
      <c r="H241" s="71"/>
      <c r="I241" s="71"/>
      <c r="J241" s="71"/>
      <c r="K241" s="71"/>
      <c r="L241" s="70"/>
      <c r="M241" s="70"/>
      <c r="N241" s="70"/>
    </row>
    <row r="242" spans="1:14" x14ac:dyDescent="0.25">
      <c r="A242" s="70"/>
      <c r="B242" s="71"/>
      <c r="C242" s="71"/>
      <c r="D242" s="71"/>
      <c r="E242" s="71"/>
      <c r="F242" s="71"/>
      <c r="G242" s="71"/>
      <c r="H242" s="71"/>
      <c r="I242" s="71"/>
      <c r="J242" s="71"/>
      <c r="K242" s="71"/>
      <c r="L242" s="70"/>
      <c r="M242" s="70"/>
      <c r="N242" s="70"/>
    </row>
    <row r="243" spans="1:14" x14ac:dyDescent="0.25">
      <c r="A243" s="70"/>
      <c r="B243" s="71"/>
      <c r="C243" s="71"/>
      <c r="D243" s="71"/>
      <c r="E243" s="71"/>
      <c r="F243" s="71"/>
      <c r="G243" s="71"/>
      <c r="H243" s="71"/>
      <c r="I243" s="71"/>
      <c r="J243" s="71"/>
      <c r="K243" s="71"/>
      <c r="L243" s="70"/>
      <c r="M243" s="70"/>
      <c r="N243" s="70"/>
    </row>
    <row r="244" spans="1:14" x14ac:dyDescent="0.25">
      <c r="A244" s="70"/>
      <c r="B244" s="71"/>
      <c r="C244" s="71"/>
      <c r="D244" s="71"/>
      <c r="E244" s="71"/>
      <c r="F244" s="71"/>
      <c r="G244" s="71"/>
      <c r="H244" s="71"/>
      <c r="I244" s="71"/>
      <c r="J244" s="71"/>
      <c r="K244" s="71"/>
      <c r="L244" s="70"/>
      <c r="M244" s="70"/>
      <c r="N244" s="70"/>
    </row>
    <row r="245" spans="1:14" x14ac:dyDescent="0.25">
      <c r="A245" s="70"/>
      <c r="B245" s="71"/>
      <c r="C245" s="71"/>
      <c r="D245" s="71"/>
      <c r="E245" s="71"/>
      <c r="F245" s="71"/>
      <c r="G245" s="71"/>
      <c r="H245" s="71"/>
      <c r="I245" s="71"/>
      <c r="J245" s="71"/>
      <c r="K245" s="71"/>
      <c r="L245" s="70"/>
      <c r="M245" s="70"/>
      <c r="N245" s="70"/>
    </row>
    <row r="246" spans="1:14" x14ac:dyDescent="0.25">
      <c r="A246" s="70"/>
      <c r="B246" s="71"/>
      <c r="C246" s="71"/>
      <c r="D246" s="71"/>
      <c r="E246" s="71"/>
      <c r="F246" s="71"/>
      <c r="G246" s="71"/>
      <c r="H246" s="71"/>
      <c r="I246" s="71"/>
      <c r="J246" s="71"/>
      <c r="K246" s="71"/>
      <c r="L246" s="70"/>
      <c r="M246" s="70"/>
      <c r="N246" s="70"/>
    </row>
    <row r="247" spans="1:14" x14ac:dyDescent="0.25">
      <c r="A247" s="70"/>
      <c r="B247" s="71"/>
      <c r="C247" s="71"/>
      <c r="D247" s="71"/>
      <c r="E247" s="71"/>
      <c r="F247" s="71"/>
      <c r="G247" s="71"/>
      <c r="H247" s="71"/>
      <c r="I247" s="71"/>
      <c r="J247" s="71"/>
      <c r="K247" s="71"/>
      <c r="L247" s="70"/>
      <c r="M247" s="70"/>
      <c r="N247" s="70"/>
    </row>
    <row r="248" spans="1:14" x14ac:dyDescent="0.25">
      <c r="A248" s="70"/>
      <c r="B248" s="71"/>
      <c r="C248" s="71"/>
      <c r="D248" s="71"/>
      <c r="E248" s="71"/>
      <c r="F248" s="71"/>
      <c r="G248" s="71"/>
      <c r="H248" s="71"/>
      <c r="I248" s="71"/>
      <c r="J248" s="71"/>
      <c r="K248" s="71"/>
      <c r="L248" s="70"/>
      <c r="M248" s="70"/>
      <c r="N248" s="70"/>
    </row>
    <row r="249" spans="1:14" x14ac:dyDescent="0.25">
      <c r="A249" s="70"/>
      <c r="B249" s="71"/>
      <c r="C249" s="71"/>
      <c r="D249" s="71"/>
      <c r="E249" s="71"/>
      <c r="F249" s="71"/>
      <c r="G249" s="71"/>
      <c r="H249" s="71"/>
      <c r="I249" s="71"/>
      <c r="J249" s="71"/>
      <c r="K249" s="71"/>
      <c r="L249" s="70"/>
      <c r="M249" s="70"/>
      <c r="N249" s="70"/>
    </row>
    <row r="250" spans="1:14" x14ac:dyDescent="0.25">
      <c r="A250" s="70"/>
      <c r="B250" s="71"/>
      <c r="C250" s="71"/>
      <c r="D250" s="71"/>
      <c r="E250" s="71"/>
      <c r="F250" s="71"/>
      <c r="G250" s="71"/>
      <c r="H250" s="71"/>
      <c r="I250" s="71"/>
      <c r="J250" s="71"/>
      <c r="K250" s="71"/>
      <c r="L250" s="70"/>
      <c r="M250" s="70"/>
      <c r="N250" s="70"/>
    </row>
    <row r="251" spans="1:14" x14ac:dyDescent="0.25">
      <c r="A251" s="70"/>
      <c r="B251" s="71"/>
      <c r="C251" s="71"/>
      <c r="D251" s="71"/>
      <c r="E251" s="71"/>
      <c r="F251" s="71"/>
      <c r="G251" s="71"/>
      <c r="H251" s="71"/>
      <c r="I251" s="71"/>
      <c r="J251" s="71"/>
      <c r="K251" s="71"/>
      <c r="L251" s="70"/>
      <c r="M251" s="70"/>
      <c r="N251" s="70"/>
    </row>
    <row r="252" spans="1:14" x14ac:dyDescent="0.25">
      <c r="A252" s="70"/>
      <c r="B252" s="71"/>
      <c r="C252" s="71"/>
      <c r="D252" s="71"/>
      <c r="E252" s="71"/>
      <c r="F252" s="71"/>
      <c r="G252" s="71"/>
      <c r="H252" s="71"/>
      <c r="I252" s="71"/>
      <c r="J252" s="71"/>
      <c r="K252" s="71"/>
      <c r="L252" s="70"/>
      <c r="M252" s="70"/>
      <c r="N252" s="70"/>
    </row>
    <row r="253" spans="1:14" x14ac:dyDescent="0.25">
      <c r="A253" s="70"/>
      <c r="B253" s="71"/>
      <c r="C253" s="71"/>
      <c r="D253" s="71"/>
      <c r="E253" s="71"/>
      <c r="F253" s="71"/>
      <c r="G253" s="71"/>
      <c r="H253" s="71"/>
      <c r="I253" s="71"/>
      <c r="J253" s="71"/>
      <c r="K253" s="71"/>
      <c r="L253" s="70"/>
      <c r="M253" s="70"/>
      <c r="N253" s="70"/>
    </row>
    <row r="254" spans="1:14" x14ac:dyDescent="0.25">
      <c r="A254" s="70"/>
      <c r="B254" s="71"/>
      <c r="C254" s="71"/>
      <c r="D254" s="71"/>
      <c r="E254" s="71"/>
      <c r="F254" s="71"/>
      <c r="G254" s="71"/>
      <c r="H254" s="71"/>
      <c r="I254" s="71"/>
      <c r="J254" s="71"/>
      <c r="K254" s="71"/>
      <c r="L254" s="70"/>
      <c r="M254" s="70"/>
      <c r="N254" s="70"/>
    </row>
    <row r="255" spans="1:14" x14ac:dyDescent="0.25">
      <c r="A255" s="70"/>
      <c r="B255" s="71"/>
      <c r="C255" s="71"/>
      <c r="D255" s="71"/>
      <c r="E255" s="71"/>
      <c r="F255" s="71"/>
      <c r="G255" s="71"/>
      <c r="H255" s="71"/>
      <c r="I255" s="71"/>
      <c r="J255" s="71"/>
      <c r="K255" s="71"/>
      <c r="L255" s="70"/>
      <c r="M255" s="70"/>
      <c r="N255" s="70"/>
    </row>
    <row r="256" spans="1:14" x14ac:dyDescent="0.25">
      <c r="A256" s="70"/>
      <c r="B256" s="71"/>
      <c r="C256" s="71"/>
      <c r="D256" s="71"/>
      <c r="E256" s="71"/>
      <c r="F256" s="71"/>
      <c r="G256" s="71"/>
      <c r="H256" s="71"/>
      <c r="I256" s="71"/>
      <c r="J256" s="71"/>
      <c r="K256" s="71"/>
      <c r="L256" s="70"/>
      <c r="M256" s="70"/>
      <c r="N256" s="70"/>
    </row>
    <row r="257" spans="1:14" x14ac:dyDescent="0.25">
      <c r="A257" s="70"/>
      <c r="B257" s="71"/>
      <c r="C257" s="71"/>
      <c r="D257" s="71"/>
      <c r="E257" s="71"/>
      <c r="F257" s="71"/>
      <c r="G257" s="71"/>
      <c r="H257" s="71"/>
      <c r="I257" s="71"/>
      <c r="J257" s="71"/>
      <c r="K257" s="71"/>
      <c r="L257" s="70"/>
      <c r="M257" s="70"/>
      <c r="N257" s="70"/>
    </row>
    <row r="258" spans="1:14" x14ac:dyDescent="0.25">
      <c r="A258" s="70"/>
      <c r="B258" s="71"/>
      <c r="C258" s="71"/>
      <c r="D258" s="71"/>
      <c r="E258" s="71"/>
      <c r="F258" s="71"/>
      <c r="G258" s="71"/>
      <c r="H258" s="71"/>
      <c r="I258" s="71"/>
      <c r="J258" s="71"/>
      <c r="K258" s="71"/>
      <c r="L258" s="70"/>
      <c r="M258" s="70"/>
      <c r="N258" s="70"/>
    </row>
    <row r="259" spans="1:14" x14ac:dyDescent="0.25">
      <c r="A259" s="70"/>
      <c r="B259" s="71"/>
      <c r="C259" s="71"/>
      <c r="D259" s="71"/>
      <c r="E259" s="71"/>
      <c r="F259" s="71"/>
      <c r="G259" s="71"/>
      <c r="H259" s="71"/>
      <c r="I259" s="71"/>
      <c r="J259" s="71"/>
      <c r="K259" s="71"/>
      <c r="L259" s="70"/>
      <c r="M259" s="70"/>
      <c r="N259" s="70"/>
    </row>
    <row r="260" spans="1:14" x14ac:dyDescent="0.25">
      <c r="A260" s="70"/>
      <c r="B260" s="71"/>
      <c r="C260" s="71"/>
      <c r="D260" s="71"/>
      <c r="E260" s="71"/>
      <c r="F260" s="71"/>
      <c r="G260" s="71"/>
      <c r="H260" s="71"/>
      <c r="I260" s="71"/>
      <c r="J260" s="71"/>
      <c r="K260" s="71"/>
      <c r="L260" s="70"/>
      <c r="M260" s="70"/>
      <c r="N260" s="70"/>
    </row>
    <row r="261" spans="1:14" x14ac:dyDescent="0.25">
      <c r="A261" s="70"/>
      <c r="B261" s="71"/>
      <c r="C261" s="71"/>
      <c r="D261" s="71"/>
      <c r="E261" s="71"/>
      <c r="F261" s="71"/>
      <c r="G261" s="71"/>
      <c r="H261" s="71"/>
      <c r="I261" s="71"/>
      <c r="J261" s="71"/>
      <c r="K261" s="71"/>
      <c r="L261" s="70"/>
      <c r="M261" s="70"/>
      <c r="N261" s="70"/>
    </row>
    <row r="262" spans="1:14" x14ac:dyDescent="0.25">
      <c r="A262" s="70"/>
      <c r="B262" s="71"/>
      <c r="C262" s="71"/>
      <c r="D262" s="71"/>
      <c r="E262" s="71"/>
      <c r="F262" s="71"/>
      <c r="G262" s="71"/>
      <c r="H262" s="71"/>
      <c r="I262" s="71"/>
      <c r="J262" s="71"/>
      <c r="K262" s="71"/>
      <c r="L262" s="70"/>
      <c r="M262" s="70"/>
      <c r="N262" s="70"/>
    </row>
    <row r="263" spans="1:14" x14ac:dyDescent="0.25">
      <c r="A263" s="70"/>
      <c r="B263" s="71"/>
      <c r="C263" s="71"/>
      <c r="D263" s="71"/>
      <c r="E263" s="71"/>
      <c r="F263" s="71"/>
      <c r="G263" s="71"/>
      <c r="H263" s="71"/>
      <c r="I263" s="71"/>
      <c r="J263" s="71"/>
      <c r="K263" s="71"/>
      <c r="L263" s="70"/>
      <c r="M263" s="70"/>
      <c r="N263" s="70"/>
    </row>
    <row r="264" spans="1:14" x14ac:dyDescent="0.25">
      <c r="A264" s="70"/>
      <c r="B264" s="71"/>
      <c r="C264" s="71"/>
      <c r="D264" s="71"/>
      <c r="E264" s="71"/>
      <c r="F264" s="71"/>
      <c r="G264" s="71"/>
      <c r="H264" s="71"/>
      <c r="I264" s="71"/>
      <c r="J264" s="71"/>
      <c r="K264" s="71"/>
      <c r="L264" s="70"/>
      <c r="M264" s="70"/>
      <c r="N264" s="70"/>
    </row>
    <row r="265" spans="1:14" x14ac:dyDescent="0.25">
      <c r="A265" s="70"/>
      <c r="B265" s="71"/>
      <c r="C265" s="71"/>
      <c r="D265" s="71"/>
      <c r="E265" s="71"/>
      <c r="F265" s="71"/>
      <c r="G265" s="71"/>
      <c r="H265" s="71"/>
      <c r="I265" s="71"/>
      <c r="J265" s="71"/>
      <c r="K265" s="71"/>
      <c r="L265" s="70"/>
      <c r="M265" s="70"/>
      <c r="N265" s="70"/>
    </row>
    <row r="266" spans="1:14" x14ac:dyDescent="0.25">
      <c r="A266" s="70"/>
      <c r="B266" s="71"/>
      <c r="C266" s="71"/>
      <c r="D266" s="71"/>
      <c r="E266" s="71"/>
      <c r="F266" s="71"/>
      <c r="G266" s="71"/>
      <c r="H266" s="71"/>
      <c r="I266" s="71"/>
      <c r="J266" s="71"/>
      <c r="K266" s="71"/>
      <c r="L266" s="70"/>
      <c r="M266" s="70"/>
      <c r="N266" s="70"/>
    </row>
    <row r="267" spans="1:14" x14ac:dyDescent="0.25">
      <c r="A267" s="70"/>
      <c r="B267" s="71"/>
      <c r="C267" s="71"/>
      <c r="D267" s="71"/>
      <c r="E267" s="71"/>
      <c r="F267" s="71"/>
      <c r="G267" s="71"/>
      <c r="H267" s="71"/>
      <c r="I267" s="71"/>
      <c r="J267" s="71"/>
      <c r="K267" s="71"/>
      <c r="L267" s="70"/>
      <c r="M267" s="70"/>
      <c r="N267" s="70"/>
    </row>
    <row r="268" spans="1:14" x14ac:dyDescent="0.25">
      <c r="A268" s="70"/>
      <c r="B268" s="71"/>
      <c r="C268" s="71"/>
      <c r="D268" s="71"/>
      <c r="E268" s="71"/>
      <c r="F268" s="71"/>
      <c r="G268" s="71"/>
      <c r="H268" s="71"/>
      <c r="I268" s="71"/>
      <c r="J268" s="71"/>
      <c r="K268" s="71"/>
      <c r="L268" s="70"/>
      <c r="M268" s="70"/>
      <c r="N268" s="70"/>
    </row>
    <row r="269" spans="1:14" x14ac:dyDescent="0.25">
      <c r="A269" s="70"/>
      <c r="B269" s="71"/>
      <c r="C269" s="71"/>
      <c r="D269" s="71"/>
      <c r="E269" s="71"/>
      <c r="F269" s="71"/>
      <c r="G269" s="71"/>
      <c r="H269" s="71"/>
      <c r="I269" s="71"/>
      <c r="J269" s="71"/>
      <c r="K269" s="71"/>
      <c r="L269" s="70"/>
      <c r="M269" s="70"/>
      <c r="N269" s="70"/>
    </row>
    <row r="270" spans="1:14" x14ac:dyDescent="0.25">
      <c r="A270" s="70"/>
      <c r="B270" s="71"/>
      <c r="C270" s="71"/>
      <c r="D270" s="71"/>
      <c r="E270" s="71"/>
      <c r="F270" s="71"/>
      <c r="G270" s="71"/>
      <c r="H270" s="71"/>
      <c r="I270" s="71"/>
      <c r="J270" s="71"/>
      <c r="K270" s="71"/>
      <c r="L270" s="70"/>
      <c r="M270" s="70"/>
      <c r="N270" s="70"/>
    </row>
    <row r="271" spans="1:14" x14ac:dyDescent="0.25">
      <c r="A271" s="70"/>
      <c r="B271" s="71"/>
      <c r="C271" s="71"/>
      <c r="D271" s="71"/>
      <c r="E271" s="71"/>
      <c r="F271" s="71"/>
      <c r="G271" s="71"/>
      <c r="H271" s="71"/>
      <c r="I271" s="71"/>
      <c r="J271" s="71"/>
      <c r="K271" s="71"/>
      <c r="L271" s="70"/>
      <c r="M271" s="70"/>
      <c r="N271" s="70"/>
    </row>
    <row r="272" spans="1:14" x14ac:dyDescent="0.25">
      <c r="A272" s="70"/>
      <c r="B272" s="71"/>
      <c r="C272" s="71"/>
      <c r="D272" s="71"/>
      <c r="E272" s="71"/>
      <c r="F272" s="71"/>
      <c r="G272" s="71"/>
      <c r="H272" s="71"/>
      <c r="I272" s="71"/>
      <c r="J272" s="71"/>
      <c r="K272" s="71"/>
      <c r="L272" s="70"/>
      <c r="M272" s="70"/>
      <c r="N272" s="70"/>
    </row>
    <row r="273" spans="1:14" x14ac:dyDescent="0.25">
      <c r="A273" s="70"/>
      <c r="B273" s="71"/>
      <c r="C273" s="71"/>
      <c r="D273" s="71"/>
      <c r="E273" s="71"/>
      <c r="F273" s="71"/>
      <c r="G273" s="71"/>
      <c r="H273" s="71"/>
      <c r="I273" s="71"/>
      <c r="J273" s="71"/>
      <c r="K273" s="71"/>
      <c r="L273" s="70"/>
      <c r="M273" s="70"/>
      <c r="N273" s="70"/>
    </row>
    <row r="274" spans="1:14" x14ac:dyDescent="0.25">
      <c r="A274" s="70"/>
      <c r="B274" s="71"/>
      <c r="C274" s="71"/>
      <c r="D274" s="71"/>
      <c r="E274" s="71"/>
      <c r="F274" s="71"/>
      <c r="G274" s="71"/>
      <c r="H274" s="71"/>
      <c r="I274" s="71"/>
      <c r="J274" s="71"/>
      <c r="K274" s="71"/>
      <c r="L274" s="70"/>
      <c r="M274" s="70"/>
      <c r="N274" s="70"/>
    </row>
    <row r="275" spans="1:14" x14ac:dyDescent="0.25">
      <c r="A275" s="70"/>
      <c r="B275" s="71"/>
      <c r="C275" s="71"/>
      <c r="D275" s="71"/>
      <c r="E275" s="71"/>
      <c r="F275" s="71"/>
      <c r="G275" s="71"/>
      <c r="H275" s="71"/>
      <c r="I275" s="71"/>
      <c r="J275" s="71"/>
      <c r="K275" s="71"/>
      <c r="L275" s="70"/>
      <c r="M275" s="70"/>
      <c r="N275" s="70"/>
    </row>
    <row r="276" spans="1:14" x14ac:dyDescent="0.25">
      <c r="A276" s="70"/>
      <c r="B276" s="71"/>
      <c r="C276" s="71"/>
      <c r="D276" s="71"/>
      <c r="E276" s="71"/>
      <c r="F276" s="71"/>
      <c r="G276" s="71"/>
      <c r="H276" s="71"/>
      <c r="I276" s="71"/>
      <c r="J276" s="71"/>
      <c r="K276" s="71"/>
      <c r="L276" s="70"/>
      <c r="M276" s="70"/>
      <c r="N276" s="70"/>
    </row>
    <row r="277" spans="1:14" x14ac:dyDescent="0.25">
      <c r="A277" s="70"/>
      <c r="B277" s="71"/>
      <c r="C277" s="71"/>
      <c r="D277" s="71"/>
      <c r="E277" s="71"/>
      <c r="F277" s="71"/>
      <c r="G277" s="71"/>
      <c r="H277" s="71"/>
      <c r="I277" s="71"/>
      <c r="J277" s="71"/>
      <c r="K277" s="71"/>
      <c r="L277" s="70"/>
      <c r="M277" s="70"/>
      <c r="N277" s="70"/>
    </row>
    <row r="278" spans="1:14" x14ac:dyDescent="0.25">
      <c r="A278" s="70"/>
      <c r="B278" s="71"/>
      <c r="C278" s="71"/>
      <c r="D278" s="71"/>
      <c r="E278" s="71"/>
      <c r="F278" s="71"/>
      <c r="G278" s="71"/>
      <c r="H278" s="71"/>
      <c r="I278" s="71"/>
      <c r="J278" s="71"/>
      <c r="K278" s="71"/>
      <c r="L278" s="70"/>
      <c r="M278" s="70"/>
      <c r="N278" s="70"/>
    </row>
    <row r="279" spans="1:14" x14ac:dyDescent="0.25">
      <c r="A279" s="70"/>
      <c r="B279" s="71"/>
      <c r="C279" s="71"/>
      <c r="D279" s="71"/>
      <c r="E279" s="71"/>
      <c r="F279" s="71"/>
      <c r="G279" s="71"/>
      <c r="H279" s="71"/>
      <c r="I279" s="71"/>
      <c r="J279" s="71"/>
      <c r="K279" s="71"/>
      <c r="L279" s="70"/>
      <c r="M279" s="70"/>
      <c r="N279" s="70"/>
    </row>
    <row r="280" spans="1:14" x14ac:dyDescent="0.25">
      <c r="A280" s="70"/>
      <c r="B280" s="71"/>
      <c r="C280" s="71"/>
      <c r="D280" s="71"/>
      <c r="E280" s="71"/>
      <c r="F280" s="71"/>
      <c r="G280" s="71"/>
      <c r="H280" s="71"/>
      <c r="I280" s="71"/>
      <c r="J280" s="71"/>
      <c r="K280" s="71"/>
      <c r="L280" s="70"/>
      <c r="M280" s="70"/>
      <c r="N280" s="70"/>
    </row>
    <row r="281" spans="1:14" x14ac:dyDescent="0.25">
      <c r="A281" s="70"/>
      <c r="B281" s="71"/>
      <c r="C281" s="71"/>
      <c r="D281" s="71"/>
      <c r="E281" s="71"/>
      <c r="F281" s="71"/>
      <c r="G281" s="71"/>
      <c r="H281" s="71"/>
      <c r="I281" s="71"/>
      <c r="J281" s="71"/>
      <c r="K281" s="71"/>
      <c r="L281" s="70"/>
      <c r="M281" s="70"/>
      <c r="N281" s="70"/>
    </row>
    <row r="282" spans="1:14" x14ac:dyDescent="0.25">
      <c r="A282" s="70"/>
      <c r="B282" s="71"/>
      <c r="C282" s="71"/>
      <c r="D282" s="71"/>
      <c r="E282" s="71"/>
      <c r="F282" s="71"/>
      <c r="G282" s="71"/>
      <c r="H282" s="71"/>
      <c r="I282" s="71"/>
      <c r="J282" s="71"/>
      <c r="K282" s="71"/>
      <c r="L282" s="70"/>
      <c r="M282" s="70"/>
      <c r="N282" s="70"/>
    </row>
    <row r="283" spans="1:14" x14ac:dyDescent="0.25">
      <c r="A283" s="70"/>
      <c r="B283" s="71"/>
      <c r="C283" s="71"/>
      <c r="D283" s="71"/>
      <c r="E283" s="71"/>
      <c r="F283" s="71"/>
      <c r="G283" s="71"/>
      <c r="H283" s="71"/>
      <c r="I283" s="71"/>
      <c r="J283" s="71"/>
      <c r="K283" s="71"/>
      <c r="L283" s="70"/>
      <c r="M283" s="70"/>
      <c r="N283" s="70"/>
    </row>
    <row r="284" spans="1:14" x14ac:dyDescent="0.25">
      <c r="A284" s="70"/>
      <c r="B284" s="71"/>
      <c r="C284" s="71"/>
      <c r="D284" s="71"/>
      <c r="E284" s="71"/>
      <c r="F284" s="71"/>
      <c r="G284" s="71"/>
      <c r="H284" s="71"/>
      <c r="I284" s="71"/>
      <c r="J284" s="71"/>
      <c r="K284" s="71"/>
      <c r="L284" s="70"/>
      <c r="M284" s="70"/>
      <c r="N284" s="70"/>
    </row>
    <row r="285" spans="1:14" x14ac:dyDescent="0.25">
      <c r="A285" s="70"/>
      <c r="B285" s="71"/>
      <c r="C285" s="71"/>
      <c r="D285" s="71"/>
      <c r="E285" s="71"/>
      <c r="F285" s="71"/>
      <c r="G285" s="71"/>
      <c r="H285" s="71"/>
      <c r="I285" s="71"/>
      <c r="J285" s="71"/>
      <c r="K285" s="71"/>
      <c r="L285" s="70"/>
      <c r="M285" s="70"/>
      <c r="N285" s="70"/>
    </row>
    <row r="286" spans="1:14" x14ac:dyDescent="0.25">
      <c r="A286" s="70"/>
      <c r="B286" s="71"/>
      <c r="C286" s="71"/>
      <c r="D286" s="71"/>
      <c r="E286" s="71"/>
      <c r="F286" s="71"/>
      <c r="G286" s="71"/>
      <c r="H286" s="71"/>
      <c r="I286" s="71"/>
      <c r="J286" s="71"/>
      <c r="K286" s="71"/>
      <c r="L286" s="70"/>
      <c r="M286" s="70"/>
      <c r="N286" s="70"/>
    </row>
    <row r="287" spans="1:14" x14ac:dyDescent="0.25">
      <c r="A287" s="70"/>
      <c r="B287" s="71"/>
      <c r="C287" s="71"/>
      <c r="D287" s="71"/>
      <c r="E287" s="71"/>
      <c r="F287" s="71"/>
      <c r="G287" s="71"/>
      <c r="H287" s="71"/>
      <c r="I287" s="71"/>
      <c r="J287" s="71"/>
      <c r="K287" s="71"/>
      <c r="L287" s="70"/>
      <c r="M287" s="70"/>
      <c r="N287" s="70"/>
    </row>
    <row r="288" spans="1:14" x14ac:dyDescent="0.25">
      <c r="A288" s="70"/>
      <c r="B288" s="71"/>
      <c r="C288" s="71"/>
      <c r="D288" s="71"/>
      <c r="E288" s="71"/>
      <c r="F288" s="71"/>
      <c r="G288" s="71"/>
      <c r="H288" s="71"/>
      <c r="I288" s="71"/>
      <c r="J288" s="71"/>
      <c r="K288" s="71"/>
      <c r="L288" s="70"/>
      <c r="M288" s="70"/>
      <c r="N288" s="70"/>
    </row>
    <row r="289" spans="1:14" x14ac:dyDescent="0.25">
      <c r="A289" s="70"/>
      <c r="B289" s="71"/>
      <c r="C289" s="71"/>
      <c r="D289" s="71"/>
      <c r="E289" s="71"/>
      <c r="F289" s="71"/>
      <c r="G289" s="71"/>
      <c r="H289" s="71"/>
      <c r="I289" s="71"/>
      <c r="J289" s="71"/>
      <c r="K289" s="71"/>
      <c r="L289" s="70"/>
      <c r="M289" s="70"/>
      <c r="N289" s="70"/>
    </row>
    <row r="290" spans="1:14" x14ac:dyDescent="0.25">
      <c r="A290" s="70"/>
      <c r="B290" s="71"/>
      <c r="C290" s="71"/>
      <c r="D290" s="71"/>
      <c r="E290" s="71"/>
      <c r="F290" s="71"/>
      <c r="G290" s="71"/>
      <c r="H290" s="71"/>
      <c r="I290" s="71"/>
      <c r="J290" s="71"/>
      <c r="K290" s="71"/>
      <c r="L290" s="70"/>
      <c r="M290" s="70"/>
      <c r="N290" s="70"/>
    </row>
    <row r="291" spans="1:14" x14ac:dyDescent="0.25">
      <c r="A291" s="70"/>
      <c r="B291" s="71"/>
      <c r="C291" s="71"/>
      <c r="D291" s="71"/>
      <c r="E291" s="71"/>
      <c r="F291" s="71"/>
      <c r="G291" s="71"/>
      <c r="H291" s="71"/>
      <c r="I291" s="71"/>
      <c r="J291" s="71"/>
      <c r="K291" s="71"/>
      <c r="L291" s="70"/>
      <c r="M291" s="70"/>
      <c r="N291" s="70"/>
    </row>
    <row r="292" spans="1:14" x14ac:dyDescent="0.25">
      <c r="A292" s="70"/>
      <c r="B292" s="71"/>
      <c r="C292" s="71"/>
      <c r="D292" s="71"/>
      <c r="E292" s="71"/>
      <c r="F292" s="71"/>
      <c r="G292" s="71"/>
      <c r="H292" s="71"/>
      <c r="I292" s="71"/>
      <c r="J292" s="71"/>
      <c r="K292" s="71"/>
      <c r="L292" s="70"/>
      <c r="M292" s="70"/>
      <c r="N292" s="70"/>
    </row>
    <row r="293" spans="1:14" x14ac:dyDescent="0.25">
      <c r="A293" s="70"/>
      <c r="B293" s="71"/>
      <c r="C293" s="71"/>
      <c r="D293" s="71"/>
      <c r="E293" s="71"/>
      <c r="F293" s="71"/>
      <c r="G293" s="71"/>
      <c r="H293" s="71"/>
      <c r="I293" s="71"/>
      <c r="J293" s="71"/>
      <c r="K293" s="71"/>
      <c r="L293" s="70"/>
      <c r="M293" s="70"/>
      <c r="N293" s="70"/>
    </row>
    <row r="294" spans="1:14" x14ac:dyDescent="0.25">
      <c r="A294" s="70"/>
      <c r="B294" s="71"/>
      <c r="C294" s="71"/>
      <c r="D294" s="71"/>
      <c r="E294" s="71"/>
      <c r="F294" s="71"/>
      <c r="G294" s="71"/>
      <c r="H294" s="71"/>
      <c r="I294" s="71"/>
      <c r="J294" s="71"/>
      <c r="K294" s="71"/>
      <c r="L294" s="70"/>
      <c r="M294" s="70"/>
      <c r="N294" s="70"/>
    </row>
    <row r="295" spans="1:14" x14ac:dyDescent="0.25">
      <c r="A295" s="70"/>
      <c r="B295" s="71"/>
      <c r="C295" s="71"/>
      <c r="D295" s="71"/>
      <c r="E295" s="71"/>
      <c r="F295" s="71"/>
      <c r="G295" s="71"/>
      <c r="H295" s="71"/>
      <c r="I295" s="71"/>
      <c r="J295" s="71"/>
      <c r="K295" s="71"/>
      <c r="L295" s="70"/>
      <c r="M295" s="70"/>
      <c r="N295" s="70"/>
    </row>
    <row r="296" spans="1:14" x14ac:dyDescent="0.25">
      <c r="A296" s="70"/>
      <c r="B296" s="71"/>
      <c r="C296" s="71"/>
      <c r="D296" s="71"/>
      <c r="E296" s="71"/>
      <c r="F296" s="71"/>
      <c r="G296" s="71"/>
      <c r="H296" s="71"/>
      <c r="I296" s="71"/>
      <c r="J296" s="71"/>
      <c r="K296" s="71"/>
      <c r="L296" s="70"/>
      <c r="M296" s="70"/>
      <c r="N296" s="70"/>
    </row>
    <row r="297" spans="1:14" x14ac:dyDescent="0.25">
      <c r="A297" s="70"/>
      <c r="B297" s="71"/>
      <c r="C297" s="71"/>
      <c r="D297" s="71"/>
      <c r="E297" s="71"/>
      <c r="F297" s="71"/>
      <c r="G297" s="71"/>
      <c r="H297" s="71"/>
      <c r="I297" s="71"/>
      <c r="J297" s="71"/>
      <c r="K297" s="71"/>
      <c r="L297" s="70"/>
      <c r="M297" s="70"/>
      <c r="N297" s="70"/>
    </row>
    <row r="298" spans="1:14" x14ac:dyDescent="0.25">
      <c r="A298" s="70"/>
      <c r="B298" s="71"/>
      <c r="C298" s="71"/>
      <c r="D298" s="71"/>
      <c r="E298" s="71"/>
      <c r="F298" s="71"/>
      <c r="G298" s="71"/>
      <c r="H298" s="71"/>
      <c r="I298" s="71"/>
      <c r="J298" s="71"/>
      <c r="K298" s="71"/>
      <c r="L298" s="70"/>
      <c r="M298" s="70"/>
      <c r="N298" s="70"/>
    </row>
    <row r="299" spans="1:14" x14ac:dyDescent="0.25">
      <c r="A299" s="70"/>
      <c r="B299" s="71"/>
      <c r="C299" s="71"/>
      <c r="D299" s="71"/>
      <c r="E299" s="71"/>
      <c r="F299" s="71"/>
      <c r="G299" s="71"/>
      <c r="H299" s="71"/>
      <c r="I299" s="71"/>
      <c r="J299" s="71"/>
      <c r="K299" s="71"/>
      <c r="L299" s="70"/>
      <c r="M299" s="70"/>
      <c r="N299" s="70"/>
    </row>
    <row r="300" spans="1:14" x14ac:dyDescent="0.25">
      <c r="A300" s="70"/>
      <c r="B300" s="71"/>
      <c r="C300" s="71"/>
      <c r="D300" s="71"/>
      <c r="E300" s="71"/>
      <c r="F300" s="71"/>
      <c r="G300" s="71"/>
      <c r="H300" s="71"/>
      <c r="I300" s="71"/>
      <c r="J300" s="71"/>
      <c r="K300" s="71"/>
      <c r="L300" s="70"/>
      <c r="M300" s="70"/>
      <c r="N300" s="70"/>
    </row>
    <row r="301" spans="1:14" x14ac:dyDescent="0.25">
      <c r="A301" s="70"/>
      <c r="B301" s="71"/>
      <c r="C301" s="71"/>
      <c r="D301" s="71"/>
      <c r="E301" s="71"/>
      <c r="F301" s="71"/>
      <c r="G301" s="71"/>
      <c r="H301" s="71"/>
      <c r="I301" s="71"/>
      <c r="J301" s="71"/>
      <c r="K301" s="71"/>
      <c r="L301" s="70"/>
      <c r="M301" s="70"/>
      <c r="N301" s="70"/>
    </row>
    <row r="302" spans="1:14" x14ac:dyDescent="0.25">
      <c r="A302" s="70"/>
      <c r="B302" s="71"/>
      <c r="C302" s="71"/>
      <c r="D302" s="71"/>
      <c r="E302" s="71"/>
      <c r="F302" s="71"/>
      <c r="G302" s="71"/>
      <c r="H302" s="71"/>
      <c r="I302" s="71"/>
      <c r="J302" s="71"/>
      <c r="K302" s="71"/>
      <c r="L302" s="70"/>
      <c r="M302" s="70"/>
      <c r="N302" s="70"/>
    </row>
    <row r="303" spans="1:14" x14ac:dyDescent="0.25">
      <c r="A303" s="70"/>
      <c r="B303" s="71"/>
      <c r="C303" s="71"/>
      <c r="D303" s="71"/>
      <c r="E303" s="71"/>
      <c r="F303" s="71"/>
      <c r="G303" s="71"/>
      <c r="H303" s="71"/>
      <c r="I303" s="71"/>
      <c r="J303" s="71"/>
      <c r="K303" s="71"/>
      <c r="L303" s="70"/>
      <c r="M303" s="70"/>
      <c r="N303" s="70"/>
    </row>
    <row r="304" spans="1:14" x14ac:dyDescent="0.25">
      <c r="A304" s="70"/>
      <c r="B304" s="71"/>
      <c r="C304" s="71"/>
      <c r="D304" s="71"/>
      <c r="E304" s="71"/>
      <c r="F304" s="71"/>
      <c r="G304" s="71"/>
      <c r="H304" s="71"/>
      <c r="I304" s="71"/>
      <c r="J304" s="71"/>
      <c r="K304" s="71"/>
      <c r="L304" s="70"/>
      <c r="M304" s="70"/>
      <c r="N304" s="70"/>
    </row>
    <row r="305" spans="1:14" x14ac:dyDescent="0.25">
      <c r="A305" s="70"/>
      <c r="B305" s="71"/>
      <c r="C305" s="71"/>
      <c r="D305" s="71"/>
      <c r="E305" s="71"/>
      <c r="F305" s="71"/>
      <c r="G305" s="71"/>
      <c r="H305" s="71"/>
      <c r="I305" s="71"/>
      <c r="J305" s="71"/>
      <c r="K305" s="71"/>
      <c r="L305" s="70"/>
      <c r="M305" s="70"/>
      <c r="N305" s="70"/>
    </row>
    <row r="306" spans="1:14" x14ac:dyDescent="0.25">
      <c r="A306" s="70"/>
      <c r="B306" s="71"/>
      <c r="C306" s="71"/>
      <c r="D306" s="71"/>
      <c r="E306" s="71"/>
      <c r="F306" s="71"/>
      <c r="G306" s="71"/>
      <c r="H306" s="71"/>
      <c r="I306" s="71"/>
      <c r="J306" s="71"/>
      <c r="K306" s="71"/>
      <c r="L306" s="70"/>
      <c r="M306" s="70"/>
      <c r="N306" s="70"/>
    </row>
    <row r="307" spans="1:14" x14ac:dyDescent="0.25">
      <c r="A307" s="70"/>
      <c r="B307" s="71"/>
      <c r="C307" s="71"/>
      <c r="D307" s="71"/>
      <c r="E307" s="71"/>
      <c r="F307" s="71"/>
      <c r="G307" s="71"/>
      <c r="H307" s="71"/>
      <c r="I307" s="71"/>
      <c r="J307" s="71"/>
      <c r="K307" s="71"/>
      <c r="L307" s="70"/>
      <c r="M307" s="70"/>
      <c r="N307" s="70"/>
    </row>
    <row r="308" spans="1:14" x14ac:dyDescent="0.25">
      <c r="A308" s="70"/>
      <c r="B308" s="71"/>
      <c r="C308" s="71"/>
      <c r="D308" s="71"/>
      <c r="E308" s="71"/>
      <c r="F308" s="71"/>
      <c r="G308" s="71"/>
      <c r="H308" s="71"/>
      <c r="I308" s="71"/>
      <c r="J308" s="71"/>
      <c r="K308" s="71"/>
      <c r="L308" s="70"/>
      <c r="M308" s="70"/>
      <c r="N308" s="70"/>
    </row>
    <row r="309" spans="1:14" x14ac:dyDescent="0.25">
      <c r="A309" s="70"/>
      <c r="B309" s="71"/>
      <c r="C309" s="71"/>
      <c r="D309" s="71"/>
      <c r="E309" s="71"/>
      <c r="F309" s="71"/>
      <c r="G309" s="71"/>
      <c r="H309" s="71"/>
      <c r="I309" s="71"/>
      <c r="J309" s="71"/>
      <c r="K309" s="71"/>
      <c r="L309" s="70"/>
      <c r="M309" s="70"/>
      <c r="N309" s="70"/>
    </row>
    <row r="310" spans="1:14" x14ac:dyDescent="0.25">
      <c r="A310" s="70"/>
      <c r="B310" s="71"/>
      <c r="C310" s="71"/>
      <c r="D310" s="71"/>
      <c r="E310" s="71"/>
      <c r="F310" s="71"/>
      <c r="G310" s="71"/>
      <c r="H310" s="71"/>
      <c r="I310" s="71"/>
      <c r="J310" s="71"/>
      <c r="K310" s="71"/>
      <c r="L310" s="70"/>
      <c r="M310" s="70"/>
      <c r="N310" s="70"/>
    </row>
    <row r="311" spans="1:14" x14ac:dyDescent="0.25">
      <c r="A311" s="70"/>
      <c r="B311" s="71"/>
      <c r="C311" s="71"/>
      <c r="D311" s="71"/>
      <c r="E311" s="71"/>
      <c r="F311" s="71"/>
      <c r="G311" s="71"/>
      <c r="H311" s="71"/>
      <c r="I311" s="71"/>
      <c r="J311" s="71"/>
      <c r="K311" s="71"/>
      <c r="L311" s="70"/>
      <c r="M311" s="70"/>
      <c r="N311" s="70"/>
    </row>
    <row r="312" spans="1:14" x14ac:dyDescent="0.25">
      <c r="A312" s="70"/>
      <c r="B312" s="71"/>
      <c r="C312" s="71"/>
      <c r="D312" s="71"/>
      <c r="E312" s="71"/>
      <c r="F312" s="71"/>
      <c r="G312" s="71"/>
      <c r="H312" s="71"/>
      <c r="I312" s="71"/>
      <c r="J312" s="71"/>
      <c r="K312" s="71"/>
      <c r="L312" s="70"/>
      <c r="M312" s="70"/>
      <c r="N312" s="70"/>
    </row>
    <row r="313" spans="1:14" x14ac:dyDescent="0.25">
      <c r="A313" s="70"/>
      <c r="B313" s="71"/>
      <c r="C313" s="71"/>
      <c r="D313" s="71"/>
      <c r="E313" s="71"/>
      <c r="F313" s="71"/>
      <c r="G313" s="71"/>
      <c r="H313" s="71"/>
      <c r="I313" s="71"/>
      <c r="J313" s="71"/>
      <c r="K313" s="71"/>
      <c r="L313" s="70"/>
      <c r="M313" s="70"/>
      <c r="N313" s="70"/>
    </row>
    <row r="314" spans="1:14" x14ac:dyDescent="0.25">
      <c r="A314" s="70"/>
      <c r="B314" s="71"/>
      <c r="C314" s="71"/>
      <c r="D314" s="71"/>
      <c r="E314" s="71"/>
      <c r="F314" s="71"/>
      <c r="G314" s="71"/>
      <c r="H314" s="71"/>
      <c r="I314" s="71"/>
      <c r="J314" s="71"/>
      <c r="K314" s="71"/>
      <c r="L314" s="70"/>
      <c r="M314" s="70"/>
      <c r="N314" s="70"/>
    </row>
    <row r="315" spans="1:14" x14ac:dyDescent="0.25">
      <c r="A315" s="70"/>
      <c r="B315" s="71"/>
      <c r="C315" s="71"/>
      <c r="D315" s="71"/>
      <c r="E315" s="71"/>
      <c r="F315" s="71"/>
      <c r="G315" s="71"/>
      <c r="H315" s="71"/>
      <c r="I315" s="71"/>
      <c r="J315" s="71"/>
      <c r="K315" s="71"/>
      <c r="L315" s="70"/>
      <c r="M315" s="70"/>
      <c r="N315" s="70"/>
    </row>
    <row r="316" spans="1:14" x14ac:dyDescent="0.25">
      <c r="A316" s="70"/>
      <c r="B316" s="71"/>
      <c r="C316" s="71"/>
      <c r="D316" s="71"/>
      <c r="E316" s="71"/>
      <c r="F316" s="71"/>
      <c r="G316" s="71"/>
      <c r="H316" s="71"/>
      <c r="I316" s="71"/>
      <c r="J316" s="71"/>
      <c r="K316" s="71"/>
      <c r="L316" s="70"/>
      <c r="M316" s="70"/>
      <c r="N316" s="70"/>
    </row>
    <row r="317" spans="1:14" x14ac:dyDescent="0.25">
      <c r="A317" s="70"/>
      <c r="B317" s="71"/>
      <c r="C317" s="71"/>
      <c r="D317" s="71"/>
      <c r="E317" s="71"/>
      <c r="F317" s="71"/>
      <c r="G317" s="71"/>
      <c r="H317" s="71"/>
      <c r="I317" s="71"/>
      <c r="J317" s="71"/>
      <c r="K317" s="71"/>
      <c r="L317" s="70"/>
      <c r="M317" s="70"/>
      <c r="N317" s="70"/>
    </row>
    <row r="318" spans="1:14" x14ac:dyDescent="0.25">
      <c r="A318" s="70"/>
      <c r="B318" s="71"/>
      <c r="C318" s="71"/>
      <c r="D318" s="71"/>
      <c r="E318" s="71"/>
      <c r="F318" s="71"/>
      <c r="G318" s="71"/>
      <c r="H318" s="71"/>
      <c r="I318" s="71"/>
      <c r="J318" s="71"/>
      <c r="K318" s="71"/>
      <c r="L318" s="70"/>
      <c r="M318" s="70"/>
      <c r="N318" s="70"/>
    </row>
    <row r="319" spans="1:14" x14ac:dyDescent="0.25">
      <c r="A319" s="70"/>
      <c r="B319" s="71"/>
      <c r="C319" s="71"/>
      <c r="D319" s="71"/>
      <c r="E319" s="71"/>
      <c r="F319" s="71"/>
      <c r="G319" s="71"/>
      <c r="H319" s="71"/>
      <c r="I319" s="71"/>
      <c r="J319" s="71"/>
      <c r="K319" s="71"/>
      <c r="L319" s="70"/>
      <c r="M319" s="70"/>
      <c r="N319" s="70"/>
    </row>
    <row r="320" spans="1:14" x14ac:dyDescent="0.25">
      <c r="A320" s="70"/>
      <c r="B320" s="71"/>
      <c r="C320" s="71"/>
      <c r="D320" s="71"/>
      <c r="E320" s="71"/>
      <c r="F320" s="71"/>
      <c r="G320" s="71"/>
      <c r="H320" s="71"/>
      <c r="I320" s="71"/>
      <c r="J320" s="71"/>
      <c r="K320" s="71"/>
      <c r="L320" s="70"/>
      <c r="M320" s="70"/>
      <c r="N320" s="70"/>
    </row>
    <row r="321" spans="1:14" x14ac:dyDescent="0.25">
      <c r="A321" s="70"/>
      <c r="B321" s="71"/>
      <c r="C321" s="71"/>
      <c r="D321" s="71"/>
      <c r="E321" s="71"/>
      <c r="F321" s="71"/>
      <c r="G321" s="71"/>
      <c r="H321" s="71"/>
      <c r="I321" s="71"/>
      <c r="J321" s="71"/>
      <c r="K321" s="71"/>
      <c r="L321" s="70"/>
      <c r="M321" s="70"/>
      <c r="N321" s="70"/>
    </row>
    <row r="322" spans="1:14" x14ac:dyDescent="0.25">
      <c r="A322" s="70"/>
      <c r="B322" s="71"/>
      <c r="C322" s="71"/>
      <c r="D322" s="71"/>
      <c r="E322" s="71"/>
      <c r="F322" s="71"/>
      <c r="G322" s="71"/>
      <c r="H322" s="71"/>
      <c r="I322" s="71"/>
      <c r="J322" s="71"/>
      <c r="K322" s="71"/>
      <c r="L322" s="70"/>
      <c r="M322" s="70"/>
      <c r="N322" s="70"/>
    </row>
    <row r="323" spans="1:14" x14ac:dyDescent="0.25">
      <c r="A323" s="70"/>
      <c r="B323" s="71"/>
      <c r="C323" s="71"/>
      <c r="D323" s="71"/>
      <c r="E323" s="71"/>
      <c r="F323" s="71"/>
      <c r="G323" s="71"/>
      <c r="H323" s="71"/>
      <c r="I323" s="71"/>
      <c r="J323" s="71"/>
      <c r="K323" s="71"/>
      <c r="L323" s="70"/>
      <c r="M323" s="70"/>
      <c r="N323" s="70"/>
    </row>
    <row r="324" spans="1:14" x14ac:dyDescent="0.25">
      <c r="A324" s="70"/>
      <c r="B324" s="71"/>
      <c r="C324" s="71"/>
      <c r="D324" s="71"/>
      <c r="E324" s="71"/>
      <c r="F324" s="71"/>
      <c r="G324" s="71"/>
      <c r="H324" s="71"/>
      <c r="I324" s="71"/>
      <c r="J324" s="71"/>
      <c r="K324" s="71"/>
      <c r="L324" s="70"/>
      <c r="M324" s="70"/>
      <c r="N324" s="70"/>
    </row>
    <row r="325" spans="1:14" x14ac:dyDescent="0.25">
      <c r="A325" s="70"/>
      <c r="B325" s="71"/>
      <c r="C325" s="71"/>
      <c r="D325" s="71"/>
      <c r="E325" s="71"/>
      <c r="F325" s="71"/>
      <c r="G325" s="71"/>
      <c r="H325" s="71"/>
      <c r="I325" s="71"/>
      <c r="J325" s="71"/>
      <c r="K325" s="71"/>
      <c r="L325" s="70"/>
      <c r="M325" s="70"/>
      <c r="N325" s="70"/>
    </row>
    <row r="326" spans="1:14" x14ac:dyDescent="0.25">
      <c r="A326" s="70"/>
      <c r="B326" s="71"/>
      <c r="C326" s="71"/>
      <c r="D326" s="71"/>
      <c r="E326" s="71"/>
      <c r="F326" s="71"/>
      <c r="G326" s="71"/>
      <c r="H326" s="71"/>
      <c r="I326" s="71"/>
      <c r="J326" s="71"/>
      <c r="K326" s="71"/>
      <c r="L326" s="70"/>
      <c r="M326" s="70"/>
      <c r="N326" s="70"/>
    </row>
    <row r="327" spans="1:14" x14ac:dyDescent="0.25">
      <c r="A327" s="70"/>
      <c r="B327" s="71"/>
      <c r="C327" s="71"/>
      <c r="D327" s="71"/>
      <c r="E327" s="71"/>
      <c r="F327" s="71"/>
      <c r="G327" s="71"/>
      <c r="H327" s="71"/>
      <c r="I327" s="71"/>
      <c r="J327" s="71"/>
      <c r="K327" s="71"/>
      <c r="L327" s="70"/>
      <c r="M327" s="70"/>
      <c r="N327" s="70"/>
    </row>
    <row r="328" spans="1:14" x14ac:dyDescent="0.25">
      <c r="A328" s="70"/>
      <c r="B328" s="71"/>
      <c r="C328" s="71"/>
      <c r="D328" s="71"/>
      <c r="E328" s="71"/>
      <c r="F328" s="71"/>
      <c r="G328" s="71"/>
      <c r="H328" s="71"/>
      <c r="I328" s="71"/>
      <c r="J328" s="71"/>
      <c r="K328" s="71"/>
      <c r="L328" s="70"/>
      <c r="M328" s="70"/>
      <c r="N328" s="70"/>
    </row>
    <row r="329" spans="1:14" x14ac:dyDescent="0.25">
      <c r="A329" s="70"/>
      <c r="B329" s="71"/>
      <c r="C329" s="71"/>
      <c r="D329" s="71"/>
      <c r="E329" s="71"/>
      <c r="F329" s="71"/>
      <c r="G329" s="71"/>
      <c r="H329" s="71"/>
      <c r="I329" s="71"/>
      <c r="J329" s="71"/>
      <c r="K329" s="71"/>
      <c r="L329" s="70"/>
      <c r="M329" s="70"/>
      <c r="N329" s="70"/>
    </row>
    <row r="330" spans="1:14" x14ac:dyDescent="0.25">
      <c r="A330" s="70"/>
      <c r="B330" s="71"/>
      <c r="C330" s="71"/>
      <c r="D330" s="71"/>
      <c r="E330" s="71"/>
      <c r="F330" s="71"/>
      <c r="G330" s="71"/>
      <c r="H330" s="71"/>
      <c r="I330" s="71"/>
      <c r="J330" s="71"/>
      <c r="K330" s="71"/>
      <c r="L330" s="70"/>
      <c r="M330" s="70"/>
      <c r="N330" s="70"/>
    </row>
    <row r="331" spans="1:14" x14ac:dyDescent="0.25">
      <c r="A331" s="70"/>
      <c r="B331" s="71"/>
      <c r="C331" s="71"/>
      <c r="D331" s="71"/>
      <c r="E331" s="71"/>
      <c r="F331" s="71"/>
      <c r="G331" s="71"/>
      <c r="H331" s="71"/>
      <c r="I331" s="71"/>
      <c r="J331" s="71"/>
      <c r="K331" s="71"/>
      <c r="L331" s="70"/>
      <c r="M331" s="70"/>
      <c r="N331" s="70"/>
    </row>
    <row r="332" spans="1:14" x14ac:dyDescent="0.25">
      <c r="A332" s="70"/>
      <c r="B332" s="71"/>
      <c r="C332" s="71"/>
      <c r="D332" s="71"/>
      <c r="E332" s="71"/>
      <c r="F332" s="71"/>
      <c r="G332" s="71"/>
      <c r="H332" s="71"/>
      <c r="I332" s="71"/>
      <c r="J332" s="71"/>
      <c r="K332" s="71"/>
      <c r="L332" s="70"/>
      <c r="M332" s="70"/>
      <c r="N332" s="70"/>
    </row>
    <row r="333" spans="1:14" x14ac:dyDescent="0.25">
      <c r="A333" s="70"/>
      <c r="B333" s="71"/>
      <c r="C333" s="71"/>
      <c r="D333" s="71"/>
      <c r="E333" s="71"/>
      <c r="F333" s="71"/>
      <c r="G333" s="71"/>
      <c r="H333" s="71"/>
      <c r="I333" s="71"/>
      <c r="J333" s="71"/>
      <c r="K333" s="71"/>
      <c r="L333" s="70"/>
      <c r="M333" s="70"/>
      <c r="N333" s="70"/>
    </row>
    <row r="334" spans="1:14" x14ac:dyDescent="0.25">
      <c r="A334" s="70"/>
      <c r="B334" s="71"/>
      <c r="C334" s="71"/>
      <c r="D334" s="71"/>
      <c r="E334" s="71"/>
      <c r="F334" s="71"/>
      <c r="G334" s="71"/>
      <c r="H334" s="71"/>
      <c r="I334" s="71"/>
      <c r="J334" s="71"/>
      <c r="K334" s="71"/>
      <c r="L334" s="70"/>
      <c r="M334" s="70"/>
      <c r="N334" s="70"/>
    </row>
    <row r="335" spans="1:14" x14ac:dyDescent="0.25">
      <c r="A335" s="70"/>
      <c r="B335" s="71"/>
      <c r="C335" s="71"/>
      <c r="D335" s="71"/>
      <c r="E335" s="71"/>
      <c r="F335" s="71"/>
      <c r="G335" s="71"/>
      <c r="H335" s="71"/>
      <c r="I335" s="71"/>
      <c r="J335" s="71"/>
      <c r="K335" s="71"/>
      <c r="L335" s="70"/>
      <c r="M335" s="70"/>
      <c r="N335" s="70"/>
    </row>
    <row r="336" spans="1:14" x14ac:dyDescent="0.25">
      <c r="A336" s="70"/>
      <c r="B336" s="71"/>
      <c r="C336" s="71"/>
      <c r="D336" s="71"/>
      <c r="E336" s="71"/>
      <c r="F336" s="71"/>
      <c r="G336" s="71"/>
      <c r="H336" s="71"/>
      <c r="I336" s="71"/>
      <c r="J336" s="71"/>
      <c r="K336" s="71"/>
      <c r="L336" s="70"/>
      <c r="M336" s="70"/>
      <c r="N336" s="70"/>
    </row>
    <row r="337" spans="1:14" x14ac:dyDescent="0.25">
      <c r="A337" s="70"/>
      <c r="B337" s="71"/>
      <c r="C337" s="71"/>
      <c r="D337" s="71"/>
      <c r="E337" s="71"/>
      <c r="F337" s="71"/>
      <c r="G337" s="71"/>
      <c r="H337" s="71"/>
      <c r="I337" s="71"/>
      <c r="J337" s="71"/>
      <c r="K337" s="71"/>
      <c r="L337" s="70"/>
      <c r="M337" s="70"/>
      <c r="N337" s="70"/>
    </row>
    <row r="338" spans="1:14" x14ac:dyDescent="0.25">
      <c r="A338" s="70"/>
      <c r="B338" s="71"/>
      <c r="C338" s="71"/>
      <c r="D338" s="71"/>
      <c r="E338" s="71"/>
      <c r="F338" s="71"/>
      <c r="G338" s="71"/>
      <c r="H338" s="71"/>
      <c r="I338" s="71"/>
      <c r="J338" s="71"/>
      <c r="K338" s="71"/>
      <c r="L338" s="70"/>
      <c r="M338" s="70"/>
      <c r="N338" s="70"/>
    </row>
    <row r="339" spans="1:14" x14ac:dyDescent="0.25">
      <c r="A339" s="70"/>
      <c r="B339" s="71"/>
      <c r="C339" s="71"/>
      <c r="D339" s="71"/>
      <c r="E339" s="71"/>
      <c r="F339" s="71"/>
      <c r="G339" s="71"/>
      <c r="H339" s="71"/>
      <c r="I339" s="71"/>
      <c r="J339" s="71"/>
      <c r="K339" s="71"/>
      <c r="L339" s="70"/>
      <c r="M339" s="70"/>
      <c r="N339" s="70"/>
    </row>
    <row r="340" spans="1:14" x14ac:dyDescent="0.25">
      <c r="A340" s="70"/>
      <c r="B340" s="71"/>
      <c r="C340" s="71"/>
      <c r="D340" s="71"/>
      <c r="E340" s="71"/>
      <c r="F340" s="71"/>
      <c r="G340" s="71"/>
      <c r="H340" s="71"/>
      <c r="I340" s="71"/>
      <c r="J340" s="71"/>
      <c r="K340" s="71"/>
      <c r="L340" s="70"/>
      <c r="M340" s="70"/>
      <c r="N340" s="70"/>
    </row>
    <row r="341" spans="1:14" x14ac:dyDescent="0.25">
      <c r="A341" s="70"/>
      <c r="B341" s="71"/>
      <c r="C341" s="71"/>
      <c r="D341" s="71"/>
      <c r="E341" s="71"/>
      <c r="F341" s="71"/>
      <c r="G341" s="71"/>
      <c r="H341" s="71"/>
      <c r="I341" s="71"/>
      <c r="J341" s="71"/>
      <c r="K341" s="71"/>
      <c r="L341" s="70"/>
      <c r="M341" s="70"/>
      <c r="N341" s="70"/>
    </row>
    <row r="342" spans="1:14" x14ac:dyDescent="0.25">
      <c r="A342" s="70"/>
      <c r="B342" s="71"/>
      <c r="C342" s="71"/>
      <c r="D342" s="71"/>
      <c r="E342" s="71"/>
      <c r="F342" s="71"/>
      <c r="G342" s="71"/>
      <c r="H342" s="71"/>
      <c r="I342" s="71"/>
      <c r="J342" s="71"/>
      <c r="K342" s="71"/>
      <c r="L342" s="70"/>
      <c r="M342" s="70"/>
      <c r="N342" s="70"/>
    </row>
    <row r="343" spans="1:14" x14ac:dyDescent="0.25">
      <c r="A343" s="70"/>
      <c r="B343" s="71"/>
      <c r="C343" s="71"/>
      <c r="D343" s="71"/>
      <c r="E343" s="71"/>
      <c r="F343" s="71"/>
      <c r="G343" s="71"/>
      <c r="H343" s="71"/>
      <c r="I343" s="71"/>
      <c r="J343" s="71"/>
      <c r="K343" s="71"/>
      <c r="L343" s="70"/>
      <c r="M343" s="70"/>
      <c r="N343" s="70"/>
    </row>
    <row r="344" spans="1:14" x14ac:dyDescent="0.25">
      <c r="A344" s="70"/>
      <c r="B344" s="71"/>
      <c r="C344" s="71"/>
      <c r="D344" s="71"/>
      <c r="E344" s="71"/>
      <c r="F344" s="71"/>
      <c r="G344" s="71"/>
      <c r="H344" s="71"/>
      <c r="I344" s="71"/>
      <c r="J344" s="71"/>
      <c r="K344" s="71"/>
      <c r="L344" s="70"/>
      <c r="M344" s="70"/>
      <c r="N344" s="70"/>
    </row>
    <row r="345" spans="1:14" x14ac:dyDescent="0.25">
      <c r="A345" s="70"/>
      <c r="B345" s="71"/>
      <c r="C345" s="71"/>
      <c r="D345" s="71"/>
      <c r="E345" s="71"/>
      <c r="F345" s="71"/>
      <c r="G345" s="71"/>
      <c r="H345" s="71"/>
      <c r="I345" s="71"/>
      <c r="J345" s="71"/>
      <c r="K345" s="71"/>
      <c r="L345" s="70"/>
      <c r="M345" s="70"/>
      <c r="N345" s="70"/>
    </row>
    <row r="346" spans="1:14" x14ac:dyDescent="0.25">
      <c r="A346" s="70"/>
      <c r="B346" s="71"/>
      <c r="C346" s="71"/>
      <c r="D346" s="71"/>
      <c r="E346" s="71"/>
      <c r="F346" s="71"/>
      <c r="G346" s="71"/>
      <c r="H346" s="71"/>
      <c r="I346" s="71"/>
      <c r="J346" s="71"/>
      <c r="K346" s="71"/>
      <c r="L346" s="70"/>
      <c r="M346" s="70"/>
      <c r="N346" s="70"/>
    </row>
    <row r="347" spans="1:14" x14ac:dyDescent="0.25">
      <c r="A347" s="70"/>
      <c r="B347" s="71"/>
      <c r="C347" s="71"/>
      <c r="D347" s="71"/>
      <c r="E347" s="71"/>
      <c r="F347" s="71"/>
      <c r="G347" s="71"/>
      <c r="H347" s="71"/>
      <c r="I347" s="71"/>
      <c r="J347" s="71"/>
      <c r="K347" s="71"/>
      <c r="L347" s="70"/>
      <c r="M347" s="70"/>
      <c r="N347" s="70"/>
    </row>
    <row r="348" spans="1:14" x14ac:dyDescent="0.25">
      <c r="A348" s="70"/>
      <c r="B348" s="71"/>
      <c r="C348" s="71"/>
      <c r="D348" s="71"/>
      <c r="E348" s="71"/>
      <c r="F348" s="71"/>
      <c r="G348" s="71"/>
      <c r="H348" s="71"/>
      <c r="I348" s="71"/>
      <c r="J348" s="71"/>
      <c r="K348" s="71"/>
      <c r="L348" s="70"/>
      <c r="M348" s="70"/>
      <c r="N348" s="70"/>
    </row>
    <row r="349" spans="1:14" x14ac:dyDescent="0.25">
      <c r="A349" s="70"/>
      <c r="B349" s="71"/>
      <c r="C349" s="71"/>
      <c r="D349" s="71"/>
      <c r="E349" s="71"/>
      <c r="F349" s="71"/>
      <c r="G349" s="71"/>
      <c r="H349" s="71"/>
      <c r="I349" s="71"/>
      <c r="J349" s="71"/>
      <c r="K349" s="71"/>
      <c r="L349" s="70"/>
      <c r="M349" s="70"/>
      <c r="N349" s="70"/>
    </row>
    <row r="350" spans="1:14" x14ac:dyDescent="0.25">
      <c r="A350" s="70"/>
      <c r="B350" s="71"/>
      <c r="C350" s="71"/>
      <c r="D350" s="71"/>
      <c r="E350" s="71"/>
      <c r="F350" s="71"/>
      <c r="G350" s="71"/>
      <c r="H350" s="71"/>
      <c r="I350" s="71"/>
      <c r="J350" s="71"/>
      <c r="K350" s="71"/>
      <c r="L350" s="70"/>
      <c r="M350" s="70"/>
      <c r="N350" s="70"/>
    </row>
    <row r="351" spans="1:14" x14ac:dyDescent="0.25">
      <c r="A351" s="70"/>
      <c r="B351" s="71"/>
      <c r="C351" s="71"/>
      <c r="D351" s="71"/>
      <c r="E351" s="71"/>
      <c r="F351" s="71"/>
      <c r="G351" s="71"/>
      <c r="H351" s="71"/>
      <c r="I351" s="71"/>
      <c r="J351" s="71"/>
      <c r="K351" s="71"/>
      <c r="L351" s="70"/>
      <c r="M351" s="70"/>
      <c r="N351" s="70"/>
    </row>
    <row r="352" spans="1:14" x14ac:dyDescent="0.25">
      <c r="A352" s="70"/>
      <c r="B352" s="71"/>
      <c r="C352" s="71"/>
      <c r="D352" s="71"/>
      <c r="E352" s="71"/>
      <c r="F352" s="71"/>
      <c r="G352" s="71"/>
      <c r="H352" s="71"/>
      <c r="I352" s="71"/>
      <c r="J352" s="71"/>
      <c r="K352" s="71"/>
      <c r="L352" s="70"/>
      <c r="M352" s="70"/>
      <c r="N352" s="70"/>
    </row>
    <row r="353" spans="1:14" x14ac:dyDescent="0.25">
      <c r="A353" s="70"/>
      <c r="B353" s="71"/>
      <c r="C353" s="71"/>
      <c r="D353" s="71"/>
      <c r="E353" s="71"/>
      <c r="F353" s="71"/>
      <c r="G353" s="71"/>
      <c r="H353" s="71"/>
      <c r="I353" s="71"/>
      <c r="J353" s="71"/>
      <c r="K353" s="71"/>
      <c r="L353" s="70"/>
      <c r="M353" s="70"/>
      <c r="N353" s="70"/>
    </row>
    <row r="354" spans="1:14" x14ac:dyDescent="0.25">
      <c r="A354" s="70"/>
      <c r="B354" s="71"/>
      <c r="C354" s="71"/>
      <c r="D354" s="71"/>
      <c r="E354" s="71"/>
      <c r="F354" s="71"/>
      <c r="G354" s="71"/>
      <c r="H354" s="71"/>
      <c r="I354" s="71"/>
      <c r="J354" s="71"/>
      <c r="K354" s="71"/>
      <c r="L354" s="70"/>
      <c r="M354" s="70"/>
      <c r="N354" s="70"/>
    </row>
    <row r="355" spans="1:14" x14ac:dyDescent="0.25">
      <c r="A355" s="70"/>
      <c r="B355" s="71"/>
      <c r="C355" s="71"/>
      <c r="D355" s="71"/>
      <c r="E355" s="71"/>
      <c r="F355" s="71"/>
      <c r="G355" s="71"/>
      <c r="H355" s="71"/>
      <c r="I355" s="71"/>
      <c r="J355" s="71"/>
      <c r="K355" s="71"/>
      <c r="L355" s="70"/>
      <c r="M355" s="70"/>
      <c r="N355" s="70"/>
    </row>
    <row r="356" spans="1:14" x14ac:dyDescent="0.25">
      <c r="A356" s="70"/>
      <c r="B356" s="71"/>
      <c r="C356" s="71"/>
      <c r="D356" s="71"/>
      <c r="E356" s="71"/>
      <c r="F356" s="71"/>
      <c r="G356" s="71"/>
      <c r="H356" s="71"/>
      <c r="I356" s="71"/>
      <c r="J356" s="71"/>
      <c r="K356" s="71"/>
      <c r="L356" s="70"/>
      <c r="M356" s="70"/>
      <c r="N356" s="70"/>
    </row>
    <row r="357" spans="1:14" x14ac:dyDescent="0.25">
      <c r="A357" s="70"/>
      <c r="B357" s="71"/>
      <c r="C357" s="71"/>
      <c r="D357" s="71"/>
      <c r="E357" s="71"/>
      <c r="F357" s="71"/>
      <c r="G357" s="71"/>
      <c r="H357" s="71"/>
      <c r="I357" s="71"/>
      <c r="J357" s="71"/>
      <c r="K357" s="71"/>
      <c r="L357" s="70"/>
      <c r="M357" s="70"/>
      <c r="N357" s="70"/>
    </row>
    <row r="358" spans="1:14" x14ac:dyDescent="0.25">
      <c r="A358" s="70"/>
      <c r="B358" s="71"/>
      <c r="C358" s="71"/>
      <c r="D358" s="71"/>
      <c r="E358" s="71"/>
      <c r="F358" s="71"/>
      <c r="G358" s="71"/>
      <c r="H358" s="71"/>
      <c r="I358" s="71"/>
      <c r="J358" s="71"/>
      <c r="K358" s="71"/>
      <c r="L358" s="70"/>
      <c r="M358" s="70"/>
      <c r="N358" s="70"/>
    </row>
    <row r="359" spans="1:14" x14ac:dyDescent="0.25">
      <c r="A359" s="70"/>
      <c r="B359" s="71"/>
      <c r="C359" s="71"/>
      <c r="D359" s="71"/>
      <c r="E359" s="71"/>
      <c r="F359" s="71"/>
      <c r="G359" s="71"/>
      <c r="H359" s="71"/>
      <c r="I359" s="71"/>
      <c r="J359" s="71"/>
      <c r="K359" s="71"/>
      <c r="L359" s="70"/>
      <c r="M359" s="70"/>
      <c r="N359" s="70"/>
    </row>
    <row r="360" spans="1:14" x14ac:dyDescent="0.25">
      <c r="A360" s="70"/>
      <c r="B360" s="71"/>
      <c r="C360" s="71"/>
      <c r="D360" s="71"/>
      <c r="E360" s="71"/>
      <c r="F360" s="71"/>
      <c r="G360" s="71"/>
      <c r="H360" s="71"/>
      <c r="I360" s="71"/>
      <c r="J360" s="71"/>
      <c r="K360" s="71"/>
      <c r="L360" s="70"/>
      <c r="M360" s="70"/>
      <c r="N360" s="70"/>
    </row>
    <row r="361" spans="1:14" x14ac:dyDescent="0.25">
      <c r="A361" s="70"/>
      <c r="B361" s="71"/>
      <c r="C361" s="71"/>
      <c r="D361" s="71"/>
      <c r="E361" s="71"/>
      <c r="F361" s="71"/>
      <c r="G361" s="71"/>
      <c r="H361" s="71"/>
      <c r="I361" s="71"/>
      <c r="J361" s="71"/>
      <c r="K361" s="71"/>
      <c r="L361" s="70"/>
      <c r="M361" s="70"/>
      <c r="N361" s="70"/>
    </row>
    <row r="362" spans="1:14" x14ac:dyDescent="0.25">
      <c r="A362" s="70"/>
      <c r="B362" s="71"/>
      <c r="C362" s="71"/>
      <c r="D362" s="71"/>
      <c r="E362" s="71"/>
      <c r="F362" s="71"/>
      <c r="G362" s="71"/>
      <c r="H362" s="71"/>
      <c r="I362" s="71"/>
      <c r="J362" s="71"/>
      <c r="K362" s="71"/>
      <c r="L362" s="70"/>
      <c r="M362" s="70"/>
      <c r="N362" s="70"/>
    </row>
    <row r="363" spans="1:14" x14ac:dyDescent="0.25">
      <c r="A363" s="70"/>
      <c r="B363" s="71"/>
      <c r="C363" s="71"/>
      <c r="D363" s="71"/>
      <c r="E363" s="71"/>
      <c r="F363" s="71"/>
      <c r="G363" s="71"/>
      <c r="H363" s="71"/>
      <c r="I363" s="71"/>
      <c r="J363" s="71"/>
      <c r="K363" s="71"/>
      <c r="L363" s="70"/>
      <c r="M363" s="70"/>
      <c r="N363" s="70"/>
    </row>
    <row r="364" spans="1:14" x14ac:dyDescent="0.25">
      <c r="A364" s="70"/>
      <c r="B364" s="71"/>
      <c r="C364" s="71"/>
      <c r="D364" s="71"/>
      <c r="E364" s="71"/>
      <c r="F364" s="71"/>
      <c r="G364" s="71"/>
      <c r="H364" s="71"/>
      <c r="I364" s="71"/>
      <c r="J364" s="71"/>
      <c r="K364" s="71"/>
      <c r="L364" s="70"/>
      <c r="M364" s="70"/>
      <c r="N364" s="70"/>
    </row>
    <row r="365" spans="1:14" x14ac:dyDescent="0.25">
      <c r="A365" s="70"/>
      <c r="B365" s="71"/>
      <c r="C365" s="71"/>
      <c r="D365" s="71"/>
      <c r="E365" s="71"/>
      <c r="F365" s="71"/>
      <c r="G365" s="71"/>
      <c r="H365" s="71"/>
      <c r="I365" s="71"/>
      <c r="J365" s="71"/>
      <c r="K365" s="71"/>
      <c r="L365" s="70"/>
      <c r="M365" s="70"/>
      <c r="N365" s="70"/>
    </row>
    <row r="366" spans="1:14" x14ac:dyDescent="0.25">
      <c r="A366" s="70"/>
      <c r="B366" s="71"/>
      <c r="C366" s="71"/>
      <c r="D366" s="71"/>
      <c r="E366" s="71"/>
      <c r="F366" s="71"/>
      <c r="G366" s="71"/>
      <c r="H366" s="71"/>
      <c r="I366" s="71"/>
      <c r="J366" s="71"/>
      <c r="K366" s="71"/>
      <c r="L366" s="70"/>
      <c r="M366" s="70"/>
      <c r="N366" s="70"/>
    </row>
    <row r="367" spans="1:14" x14ac:dyDescent="0.25">
      <c r="A367" s="70"/>
      <c r="B367" s="71"/>
      <c r="C367" s="71"/>
      <c r="D367" s="71"/>
      <c r="E367" s="71"/>
      <c r="F367" s="71"/>
      <c r="G367" s="71"/>
      <c r="H367" s="71"/>
      <c r="I367" s="71"/>
      <c r="J367" s="71"/>
      <c r="K367" s="71"/>
      <c r="L367" s="70"/>
      <c r="M367" s="70"/>
      <c r="N367" s="70"/>
    </row>
    <row r="368" spans="1:14" x14ac:dyDescent="0.25">
      <c r="A368" s="70"/>
      <c r="B368" s="71"/>
      <c r="C368" s="71"/>
      <c r="D368" s="71"/>
      <c r="E368" s="71"/>
      <c r="F368" s="71"/>
      <c r="G368" s="71"/>
      <c r="H368" s="71"/>
      <c r="I368" s="71"/>
      <c r="J368" s="71"/>
      <c r="K368" s="71"/>
      <c r="L368" s="70"/>
      <c r="M368" s="70"/>
      <c r="N368" s="70"/>
    </row>
    <row r="369" spans="1:14" x14ac:dyDescent="0.25">
      <c r="A369" s="70"/>
      <c r="B369" s="71"/>
      <c r="C369" s="71"/>
      <c r="D369" s="71"/>
      <c r="E369" s="71"/>
      <c r="F369" s="71"/>
      <c r="G369" s="71"/>
      <c r="H369" s="71"/>
      <c r="I369" s="71"/>
      <c r="J369" s="71"/>
      <c r="K369" s="71"/>
      <c r="L369" s="70"/>
      <c r="M369" s="70"/>
      <c r="N369" s="70"/>
    </row>
    <row r="370" spans="1:14" x14ac:dyDescent="0.25">
      <c r="A370" s="70"/>
      <c r="B370" s="71"/>
      <c r="C370" s="71"/>
      <c r="D370" s="71"/>
      <c r="E370" s="71"/>
      <c r="F370" s="71"/>
      <c r="G370" s="71"/>
      <c r="H370" s="71"/>
      <c r="I370" s="71"/>
      <c r="J370" s="71"/>
      <c r="K370" s="71"/>
      <c r="L370" s="70"/>
      <c r="M370" s="70"/>
      <c r="N370" s="70"/>
    </row>
    <row r="371" spans="1:14" x14ac:dyDescent="0.25">
      <c r="A371" s="70"/>
      <c r="B371" s="71"/>
      <c r="C371" s="71"/>
      <c r="D371" s="71"/>
      <c r="E371" s="71"/>
      <c r="F371" s="71"/>
      <c r="G371" s="71"/>
      <c r="H371" s="71"/>
      <c r="I371" s="71"/>
      <c r="J371" s="71"/>
      <c r="K371" s="71"/>
      <c r="L371" s="70"/>
      <c r="M371" s="70"/>
      <c r="N371" s="70"/>
    </row>
    <row r="372" spans="1:14" x14ac:dyDescent="0.25">
      <c r="A372" s="70"/>
      <c r="B372" s="71"/>
      <c r="C372" s="71"/>
      <c r="D372" s="71"/>
      <c r="E372" s="71"/>
      <c r="F372" s="71"/>
      <c r="G372" s="71"/>
      <c r="H372" s="71"/>
      <c r="I372" s="71"/>
      <c r="J372" s="71"/>
      <c r="K372" s="71"/>
      <c r="L372" s="70"/>
      <c r="M372" s="70"/>
      <c r="N372" s="70"/>
    </row>
    <row r="373" spans="1:14" x14ac:dyDescent="0.25">
      <c r="A373" s="70"/>
      <c r="B373" s="71"/>
      <c r="C373" s="71"/>
      <c r="D373" s="71"/>
      <c r="E373" s="71"/>
      <c r="F373" s="71"/>
      <c r="G373" s="71"/>
      <c r="H373" s="71"/>
      <c r="I373" s="71"/>
      <c r="J373" s="71"/>
      <c r="K373" s="71"/>
      <c r="L373" s="70"/>
      <c r="M373" s="70"/>
      <c r="N373" s="70"/>
    </row>
    <row r="374" spans="1:14" x14ac:dyDescent="0.25">
      <c r="A374" s="70"/>
      <c r="B374" s="71"/>
      <c r="C374" s="71"/>
      <c r="D374" s="71"/>
      <c r="E374" s="71"/>
      <c r="F374" s="71"/>
      <c r="G374" s="71"/>
      <c r="H374" s="71"/>
      <c r="I374" s="71"/>
      <c r="J374" s="71"/>
      <c r="K374" s="71"/>
      <c r="L374" s="70"/>
      <c r="M374" s="70"/>
      <c r="N374" s="70"/>
    </row>
    <row r="375" spans="1:14" x14ac:dyDescent="0.25">
      <c r="A375" s="70"/>
      <c r="B375" s="71"/>
      <c r="C375" s="71"/>
      <c r="D375" s="71"/>
      <c r="E375" s="71"/>
      <c r="F375" s="71"/>
      <c r="G375" s="71"/>
      <c r="H375" s="71"/>
      <c r="I375" s="71"/>
      <c r="J375" s="71"/>
      <c r="K375" s="71"/>
      <c r="L375" s="70"/>
      <c r="M375" s="70"/>
      <c r="N375" s="70"/>
    </row>
    <row r="376" spans="1:14" x14ac:dyDescent="0.25">
      <c r="A376" s="70"/>
      <c r="B376" s="71"/>
      <c r="C376" s="71"/>
      <c r="D376" s="71"/>
      <c r="E376" s="71"/>
      <c r="F376" s="71"/>
      <c r="G376" s="71"/>
      <c r="H376" s="71"/>
      <c r="I376" s="71"/>
      <c r="J376" s="71"/>
      <c r="K376" s="71"/>
      <c r="L376" s="70"/>
      <c r="M376" s="70"/>
      <c r="N376" s="70"/>
    </row>
    <row r="377" spans="1:14" x14ac:dyDescent="0.25">
      <c r="A377" s="70"/>
      <c r="B377" s="71"/>
      <c r="C377" s="71"/>
      <c r="D377" s="71"/>
      <c r="E377" s="71"/>
      <c r="F377" s="71"/>
      <c r="G377" s="71"/>
      <c r="H377" s="71"/>
      <c r="I377" s="71"/>
      <c r="J377" s="71"/>
      <c r="K377" s="71"/>
      <c r="L377" s="70"/>
      <c r="M377" s="70"/>
      <c r="N377" s="70"/>
    </row>
    <row r="378" spans="1:14" x14ac:dyDescent="0.25">
      <c r="A378" s="70"/>
      <c r="B378" s="71"/>
      <c r="C378" s="71"/>
      <c r="D378" s="71"/>
      <c r="E378" s="71"/>
      <c r="F378" s="71"/>
      <c r="G378" s="71"/>
      <c r="H378" s="71"/>
      <c r="I378" s="71"/>
      <c r="J378" s="71"/>
      <c r="K378" s="71"/>
      <c r="L378" s="70"/>
      <c r="M378" s="70"/>
      <c r="N378" s="70"/>
    </row>
    <row r="379" spans="1:14" x14ac:dyDescent="0.25">
      <c r="A379" s="70"/>
      <c r="B379" s="71"/>
      <c r="C379" s="71"/>
      <c r="D379" s="71"/>
      <c r="E379" s="71"/>
      <c r="F379" s="71"/>
      <c r="G379" s="71"/>
      <c r="H379" s="71"/>
      <c r="I379" s="71"/>
      <c r="J379" s="71"/>
      <c r="K379" s="71"/>
      <c r="L379" s="70"/>
      <c r="M379" s="70"/>
      <c r="N379" s="70"/>
    </row>
    <row r="380" spans="1:14" x14ac:dyDescent="0.25">
      <c r="A380" s="70"/>
      <c r="B380" s="71"/>
      <c r="C380" s="71"/>
      <c r="D380" s="71"/>
      <c r="E380" s="71"/>
      <c r="F380" s="71"/>
      <c r="G380" s="71"/>
      <c r="H380" s="71"/>
      <c r="I380" s="71"/>
      <c r="J380" s="71"/>
      <c r="K380" s="71"/>
      <c r="L380" s="70"/>
      <c r="M380" s="70"/>
      <c r="N380" s="70"/>
    </row>
    <row r="381" spans="1:14" x14ac:dyDescent="0.25">
      <c r="A381" s="70"/>
      <c r="B381" s="71"/>
      <c r="C381" s="71"/>
      <c r="D381" s="71"/>
      <c r="E381" s="71"/>
      <c r="F381" s="71"/>
      <c r="G381" s="71"/>
      <c r="H381" s="71"/>
      <c r="I381" s="71"/>
      <c r="J381" s="71"/>
      <c r="K381" s="71"/>
      <c r="L381" s="70"/>
      <c r="M381" s="70"/>
      <c r="N381" s="70"/>
    </row>
    <row r="382" spans="1:14" x14ac:dyDescent="0.25">
      <c r="A382" s="70"/>
      <c r="B382" s="71"/>
      <c r="C382" s="71"/>
      <c r="D382" s="71"/>
      <c r="E382" s="71"/>
      <c r="F382" s="71"/>
      <c r="G382" s="71"/>
      <c r="H382" s="71"/>
      <c r="I382" s="71"/>
      <c r="J382" s="71"/>
      <c r="K382" s="71"/>
      <c r="L382" s="70"/>
      <c r="M382" s="70"/>
      <c r="N382" s="70"/>
    </row>
    <row r="383" spans="1:14" x14ac:dyDescent="0.25">
      <c r="A383" s="70"/>
      <c r="B383" s="71"/>
      <c r="C383" s="71"/>
      <c r="D383" s="71"/>
      <c r="E383" s="71"/>
      <c r="F383" s="71"/>
      <c r="G383" s="71"/>
      <c r="H383" s="71"/>
      <c r="I383" s="71"/>
      <c r="J383" s="71"/>
      <c r="K383" s="71"/>
      <c r="L383" s="70"/>
      <c r="M383" s="70"/>
      <c r="N383" s="70"/>
    </row>
    <row r="384" spans="1:14" x14ac:dyDescent="0.25">
      <c r="A384" s="70"/>
      <c r="B384" s="71"/>
      <c r="C384" s="71"/>
      <c r="D384" s="71"/>
      <c r="E384" s="71"/>
      <c r="F384" s="71"/>
      <c r="G384" s="71"/>
      <c r="H384" s="71"/>
      <c r="I384" s="71"/>
      <c r="J384" s="71"/>
      <c r="K384" s="71"/>
      <c r="L384" s="70"/>
      <c r="M384" s="70"/>
      <c r="N384" s="70"/>
    </row>
    <row r="385" spans="1:14" x14ac:dyDescent="0.25">
      <c r="A385" s="70"/>
      <c r="B385" s="71"/>
      <c r="C385" s="71"/>
      <c r="D385" s="71"/>
      <c r="E385" s="71"/>
      <c r="F385" s="71"/>
      <c r="G385" s="71"/>
      <c r="H385" s="71"/>
      <c r="I385" s="71"/>
      <c r="J385" s="71"/>
      <c r="K385" s="71"/>
      <c r="L385" s="70"/>
      <c r="M385" s="70"/>
      <c r="N385" s="70"/>
    </row>
    <row r="386" spans="1:14" x14ac:dyDescent="0.25">
      <c r="A386" s="70"/>
      <c r="B386" s="71"/>
      <c r="C386" s="71"/>
      <c r="D386" s="71"/>
      <c r="E386" s="71"/>
      <c r="F386" s="71"/>
      <c r="G386" s="71"/>
      <c r="H386" s="71"/>
      <c r="I386" s="71"/>
      <c r="J386" s="71"/>
      <c r="K386" s="71"/>
      <c r="L386" s="70"/>
      <c r="M386" s="70"/>
      <c r="N386" s="70"/>
    </row>
    <row r="387" spans="1:14" x14ac:dyDescent="0.25">
      <c r="A387" s="70"/>
      <c r="B387" s="71"/>
      <c r="C387" s="71"/>
      <c r="D387" s="71"/>
      <c r="E387" s="71"/>
      <c r="F387" s="71"/>
      <c r="G387" s="71"/>
      <c r="H387" s="71"/>
      <c r="I387" s="71"/>
      <c r="J387" s="71"/>
      <c r="K387" s="71"/>
      <c r="L387" s="70"/>
      <c r="M387" s="70"/>
      <c r="N387" s="70"/>
    </row>
    <row r="388" spans="1:14" x14ac:dyDescent="0.25">
      <c r="A388" s="70"/>
      <c r="B388" s="71"/>
      <c r="C388" s="71"/>
      <c r="D388" s="71"/>
      <c r="E388" s="71"/>
      <c r="F388" s="71"/>
      <c r="G388" s="71"/>
      <c r="H388" s="71"/>
      <c r="I388" s="71"/>
      <c r="J388" s="71"/>
      <c r="K388" s="71"/>
      <c r="L388" s="70"/>
      <c r="M388" s="70"/>
      <c r="N388" s="70"/>
    </row>
    <row r="389" spans="1:14" x14ac:dyDescent="0.25">
      <c r="A389" s="70"/>
      <c r="B389" s="71"/>
      <c r="C389" s="71"/>
      <c r="D389" s="71"/>
      <c r="E389" s="71"/>
      <c r="F389" s="71"/>
      <c r="G389" s="71"/>
      <c r="H389" s="71"/>
      <c r="I389" s="71"/>
      <c r="J389" s="71"/>
      <c r="K389" s="71"/>
      <c r="L389" s="70"/>
      <c r="M389" s="70"/>
      <c r="N389" s="70"/>
    </row>
    <row r="390" spans="1:14" x14ac:dyDescent="0.25">
      <c r="A390" s="70"/>
      <c r="B390" s="71"/>
      <c r="C390" s="71"/>
      <c r="D390" s="71"/>
      <c r="E390" s="71"/>
      <c r="F390" s="71"/>
      <c r="G390" s="71"/>
      <c r="H390" s="71"/>
      <c r="I390" s="71"/>
      <c r="J390" s="71"/>
      <c r="K390" s="71"/>
      <c r="L390" s="70"/>
      <c r="M390" s="70"/>
      <c r="N390" s="70"/>
    </row>
    <row r="391" spans="1:14" x14ac:dyDescent="0.25">
      <c r="A391" s="70"/>
      <c r="B391" s="71"/>
      <c r="C391" s="71"/>
      <c r="D391" s="71"/>
      <c r="E391" s="71"/>
      <c r="F391" s="71"/>
      <c r="G391" s="71"/>
      <c r="H391" s="71"/>
      <c r="I391" s="71"/>
      <c r="J391" s="71"/>
      <c r="K391" s="71"/>
      <c r="L391" s="70"/>
      <c r="M391" s="70"/>
      <c r="N391" s="70"/>
    </row>
    <row r="392" spans="1:14" x14ac:dyDescent="0.25">
      <c r="A392" s="70"/>
      <c r="B392" s="71"/>
      <c r="C392" s="71"/>
      <c r="D392" s="71"/>
      <c r="E392" s="71"/>
      <c r="F392" s="71"/>
      <c r="G392" s="71"/>
      <c r="H392" s="71"/>
      <c r="I392" s="71"/>
      <c r="J392" s="71"/>
      <c r="K392" s="71"/>
      <c r="L392" s="70"/>
      <c r="M392" s="70"/>
      <c r="N392" s="70"/>
    </row>
    <row r="393" spans="1:14" x14ac:dyDescent="0.25">
      <c r="A393" s="70"/>
      <c r="B393" s="71"/>
      <c r="C393" s="71"/>
      <c r="D393" s="71"/>
      <c r="E393" s="71"/>
      <c r="F393" s="71"/>
      <c r="G393" s="71"/>
      <c r="H393" s="71"/>
      <c r="I393" s="71"/>
      <c r="J393" s="71"/>
      <c r="K393" s="71"/>
      <c r="L393" s="70"/>
      <c r="M393" s="70"/>
      <c r="N393" s="70"/>
    </row>
    <row r="394" spans="1:14" x14ac:dyDescent="0.25">
      <c r="A394" s="70"/>
      <c r="B394" s="71"/>
      <c r="C394" s="71"/>
      <c r="D394" s="71"/>
      <c r="E394" s="71"/>
      <c r="F394" s="71"/>
      <c r="G394" s="71"/>
      <c r="H394" s="71"/>
      <c r="I394" s="71"/>
      <c r="J394" s="71"/>
      <c r="K394" s="71"/>
      <c r="L394" s="70"/>
      <c r="M394" s="70"/>
      <c r="N394" s="70"/>
    </row>
    <row r="395" spans="1:14" x14ac:dyDescent="0.25">
      <c r="A395" s="70"/>
      <c r="B395" s="71"/>
      <c r="C395" s="71"/>
      <c r="D395" s="71"/>
      <c r="E395" s="71"/>
      <c r="F395" s="71"/>
      <c r="G395" s="71"/>
      <c r="H395" s="71"/>
      <c r="I395" s="71"/>
      <c r="J395" s="71"/>
      <c r="K395" s="71"/>
      <c r="L395" s="70"/>
      <c r="M395" s="70"/>
      <c r="N395" s="70"/>
    </row>
    <row r="396" spans="1:14" x14ac:dyDescent="0.25">
      <c r="A396" s="70"/>
      <c r="B396" s="71"/>
      <c r="C396" s="71"/>
      <c r="D396" s="71"/>
      <c r="E396" s="71"/>
      <c r="F396" s="71"/>
      <c r="G396" s="71"/>
      <c r="H396" s="71"/>
      <c r="I396" s="71"/>
      <c r="J396" s="71"/>
      <c r="K396" s="71"/>
      <c r="L396" s="70"/>
      <c r="M396" s="70"/>
      <c r="N396" s="70"/>
    </row>
    <row r="397" spans="1:14" x14ac:dyDescent="0.25">
      <c r="A397" s="70"/>
      <c r="B397" s="71"/>
      <c r="C397" s="71"/>
      <c r="D397" s="71"/>
      <c r="E397" s="71"/>
      <c r="F397" s="71"/>
      <c r="G397" s="71"/>
      <c r="H397" s="71"/>
      <c r="I397" s="71"/>
      <c r="J397" s="71"/>
      <c r="K397" s="71"/>
      <c r="L397" s="70"/>
      <c r="M397" s="70"/>
      <c r="N397" s="70"/>
    </row>
    <row r="398" spans="1:14" x14ac:dyDescent="0.25">
      <c r="A398" s="70"/>
      <c r="B398" s="71"/>
      <c r="C398" s="71"/>
      <c r="D398" s="71"/>
      <c r="E398" s="71"/>
      <c r="F398" s="71"/>
      <c r="G398" s="71"/>
      <c r="H398" s="71"/>
      <c r="I398" s="71"/>
      <c r="J398" s="71"/>
      <c r="K398" s="71"/>
      <c r="L398" s="70"/>
      <c r="M398" s="70"/>
      <c r="N398" s="70"/>
    </row>
    <row r="399" spans="1:14" x14ac:dyDescent="0.25">
      <c r="A399" s="70"/>
      <c r="B399" s="71"/>
      <c r="C399" s="71"/>
      <c r="D399" s="71"/>
      <c r="E399" s="71"/>
      <c r="F399" s="71"/>
      <c r="G399" s="71"/>
      <c r="H399" s="71"/>
      <c r="I399" s="71"/>
      <c r="J399" s="71"/>
      <c r="K399" s="71"/>
      <c r="L399" s="70"/>
      <c r="M399" s="70"/>
      <c r="N399" s="70"/>
    </row>
    <row r="400" spans="1:14" x14ac:dyDescent="0.25">
      <c r="A400" s="70"/>
      <c r="B400" s="71"/>
      <c r="C400" s="71"/>
      <c r="D400" s="71"/>
      <c r="E400" s="71"/>
      <c r="F400" s="71"/>
      <c r="G400" s="71"/>
      <c r="H400" s="71"/>
      <c r="I400" s="71"/>
      <c r="J400" s="71"/>
      <c r="K400" s="71"/>
      <c r="L400" s="70"/>
      <c r="M400" s="70"/>
      <c r="N400" s="70"/>
    </row>
    <row r="401" spans="1:14" x14ac:dyDescent="0.25">
      <c r="A401" s="70"/>
      <c r="B401" s="71"/>
      <c r="C401" s="71"/>
      <c r="D401" s="71"/>
      <c r="E401" s="71"/>
      <c r="F401" s="71"/>
      <c r="G401" s="71"/>
      <c r="H401" s="71"/>
      <c r="I401" s="71"/>
      <c r="J401" s="71"/>
      <c r="K401" s="71"/>
      <c r="L401" s="70"/>
      <c r="M401" s="70"/>
      <c r="N401" s="70"/>
    </row>
    <row r="402" spans="1:14" x14ac:dyDescent="0.25">
      <c r="A402" s="70"/>
      <c r="B402" s="71"/>
      <c r="C402" s="71"/>
      <c r="D402" s="71"/>
      <c r="E402" s="71"/>
      <c r="F402" s="71"/>
      <c r="G402" s="71"/>
      <c r="H402" s="71"/>
      <c r="I402" s="71"/>
      <c r="J402" s="71"/>
      <c r="K402" s="71"/>
      <c r="L402" s="70"/>
      <c r="M402" s="70"/>
      <c r="N402" s="70"/>
    </row>
    <row r="403" spans="1:14" x14ac:dyDescent="0.25">
      <c r="A403" s="70"/>
      <c r="B403" s="71"/>
      <c r="C403" s="71"/>
      <c r="D403" s="71"/>
      <c r="E403" s="71"/>
      <c r="F403" s="71"/>
      <c r="G403" s="71"/>
      <c r="H403" s="71"/>
      <c r="I403" s="71"/>
      <c r="J403" s="71"/>
      <c r="K403" s="71"/>
      <c r="L403" s="70"/>
      <c r="M403" s="70"/>
      <c r="N403" s="70"/>
    </row>
    <row r="404" spans="1:14" x14ac:dyDescent="0.25">
      <c r="A404" s="70"/>
      <c r="B404" s="71"/>
      <c r="C404" s="71"/>
      <c r="D404" s="71"/>
      <c r="E404" s="71"/>
      <c r="F404" s="71"/>
      <c r="G404" s="71"/>
      <c r="H404" s="71"/>
      <c r="I404" s="71"/>
      <c r="J404" s="71"/>
      <c r="K404" s="71"/>
      <c r="L404" s="70"/>
      <c r="M404" s="70"/>
      <c r="N404" s="70"/>
    </row>
    <row r="405" spans="1:14" x14ac:dyDescent="0.25">
      <c r="A405" s="70"/>
      <c r="B405" s="71"/>
      <c r="C405" s="71"/>
      <c r="D405" s="71"/>
      <c r="E405" s="71"/>
      <c r="F405" s="71"/>
      <c r="G405" s="71"/>
      <c r="H405" s="71"/>
      <c r="I405" s="71"/>
      <c r="J405" s="71"/>
      <c r="K405" s="71"/>
      <c r="L405" s="70"/>
      <c r="M405" s="70"/>
      <c r="N405" s="70"/>
    </row>
    <row r="406" spans="1:14" x14ac:dyDescent="0.25">
      <c r="A406" s="70"/>
      <c r="B406" s="71"/>
      <c r="C406" s="71"/>
      <c r="D406" s="71"/>
      <c r="E406" s="71"/>
      <c r="F406" s="71"/>
      <c r="G406" s="71"/>
      <c r="H406" s="71"/>
      <c r="I406" s="71"/>
      <c r="J406" s="71"/>
      <c r="K406" s="71"/>
      <c r="L406" s="70"/>
      <c r="M406" s="70"/>
      <c r="N406" s="70"/>
    </row>
    <row r="407" spans="1:14" x14ac:dyDescent="0.25">
      <c r="A407" s="70"/>
      <c r="B407" s="71"/>
      <c r="C407" s="71"/>
      <c r="D407" s="71"/>
      <c r="E407" s="71"/>
      <c r="F407" s="71"/>
      <c r="G407" s="71"/>
      <c r="H407" s="71"/>
      <c r="I407" s="71"/>
      <c r="J407" s="71"/>
      <c r="K407" s="71"/>
      <c r="L407" s="70"/>
      <c r="M407" s="70"/>
      <c r="N407" s="70"/>
    </row>
    <row r="408" spans="1:14" x14ac:dyDescent="0.25">
      <c r="A408" s="70"/>
      <c r="B408" s="71"/>
      <c r="C408" s="71"/>
      <c r="D408" s="71"/>
      <c r="E408" s="71"/>
      <c r="F408" s="71"/>
      <c r="G408" s="71"/>
      <c r="H408" s="71"/>
      <c r="I408" s="71"/>
      <c r="J408" s="71"/>
      <c r="K408" s="71"/>
      <c r="L408" s="70"/>
      <c r="M408" s="70"/>
      <c r="N408" s="70"/>
    </row>
    <row r="409" spans="1:14" x14ac:dyDescent="0.25">
      <c r="A409" s="70"/>
      <c r="B409" s="71"/>
      <c r="C409" s="71"/>
      <c r="D409" s="71"/>
      <c r="E409" s="71"/>
      <c r="F409" s="71"/>
      <c r="G409" s="71"/>
      <c r="H409" s="71"/>
      <c r="I409" s="71"/>
      <c r="J409" s="71"/>
      <c r="K409" s="71"/>
      <c r="L409" s="70"/>
      <c r="M409" s="70"/>
      <c r="N409" s="70"/>
    </row>
    <row r="410" spans="1:14" x14ac:dyDescent="0.25">
      <c r="A410" s="70"/>
      <c r="B410" s="71"/>
      <c r="C410" s="71"/>
      <c r="D410" s="71"/>
      <c r="E410" s="71"/>
      <c r="F410" s="71"/>
      <c r="G410" s="71"/>
      <c r="H410" s="71"/>
      <c r="I410" s="71"/>
      <c r="J410" s="71"/>
      <c r="K410" s="71"/>
      <c r="L410" s="70"/>
      <c r="M410" s="70"/>
      <c r="N410" s="70"/>
    </row>
    <row r="411" spans="1:14" x14ac:dyDescent="0.25">
      <c r="A411" s="70"/>
      <c r="B411" s="71"/>
      <c r="C411" s="71"/>
      <c r="D411" s="71"/>
      <c r="E411" s="71"/>
      <c r="F411" s="71"/>
      <c r="G411" s="71"/>
      <c r="H411" s="71"/>
      <c r="I411" s="71"/>
      <c r="J411" s="71"/>
      <c r="K411" s="71"/>
      <c r="L411" s="70"/>
      <c r="M411" s="70"/>
      <c r="N411" s="70"/>
    </row>
    <row r="412" spans="1:14" x14ac:dyDescent="0.25">
      <c r="A412" s="70"/>
      <c r="B412" s="71"/>
      <c r="C412" s="71"/>
      <c r="D412" s="71"/>
      <c r="E412" s="71"/>
      <c r="F412" s="71"/>
      <c r="G412" s="71"/>
      <c r="H412" s="71"/>
      <c r="I412" s="71"/>
      <c r="J412" s="71"/>
      <c r="K412" s="71"/>
      <c r="L412" s="70"/>
      <c r="M412" s="70"/>
      <c r="N412" s="70"/>
    </row>
    <row r="413" spans="1:14" x14ac:dyDescent="0.25">
      <c r="A413" s="70"/>
      <c r="B413" s="71"/>
      <c r="C413" s="71"/>
      <c r="D413" s="71"/>
      <c r="E413" s="71"/>
      <c r="F413" s="71"/>
      <c r="G413" s="71"/>
      <c r="H413" s="71"/>
      <c r="I413" s="71"/>
      <c r="J413" s="71"/>
      <c r="K413" s="71"/>
      <c r="L413" s="70"/>
      <c r="M413" s="70"/>
      <c r="N413" s="70"/>
    </row>
    <row r="414" spans="1:14" x14ac:dyDescent="0.25">
      <c r="A414" s="70"/>
      <c r="B414" s="71"/>
      <c r="C414" s="71"/>
      <c r="D414" s="71"/>
      <c r="E414" s="71"/>
      <c r="F414" s="71"/>
      <c r="G414" s="71"/>
      <c r="H414" s="71"/>
      <c r="I414" s="71"/>
      <c r="J414" s="71"/>
      <c r="K414" s="71"/>
      <c r="L414" s="70"/>
      <c r="M414" s="70"/>
      <c r="N414" s="70"/>
    </row>
    <row r="415" spans="1:14" x14ac:dyDescent="0.25">
      <c r="A415" s="70"/>
      <c r="B415" s="71"/>
      <c r="C415" s="71"/>
      <c r="D415" s="71"/>
      <c r="E415" s="71"/>
      <c r="F415" s="71"/>
      <c r="G415" s="71"/>
      <c r="H415" s="71"/>
      <c r="I415" s="71"/>
      <c r="J415" s="71"/>
      <c r="K415" s="71"/>
      <c r="L415" s="70"/>
      <c r="M415" s="70"/>
      <c r="N415" s="70"/>
    </row>
    <row r="416" spans="1:14" x14ac:dyDescent="0.25">
      <c r="A416" s="70"/>
      <c r="B416" s="71"/>
      <c r="C416" s="71"/>
      <c r="D416" s="71"/>
      <c r="E416" s="71"/>
      <c r="F416" s="71"/>
      <c r="G416" s="71"/>
      <c r="H416" s="71"/>
      <c r="I416" s="71"/>
      <c r="J416" s="71"/>
      <c r="K416" s="71"/>
      <c r="L416" s="70"/>
      <c r="M416" s="70"/>
      <c r="N416" s="70"/>
    </row>
    <row r="417" spans="1:14" x14ac:dyDescent="0.25">
      <c r="A417" s="70"/>
      <c r="B417" s="71"/>
      <c r="C417" s="71"/>
      <c r="D417" s="71"/>
      <c r="E417" s="71"/>
      <c r="F417" s="71"/>
      <c r="G417" s="71"/>
      <c r="H417" s="71"/>
      <c r="I417" s="71"/>
      <c r="J417" s="71"/>
      <c r="K417" s="71"/>
      <c r="L417" s="70"/>
      <c r="M417" s="70"/>
      <c r="N417" s="70"/>
    </row>
    <row r="418" spans="1:14" x14ac:dyDescent="0.25">
      <c r="A418" s="70"/>
      <c r="B418" s="71"/>
      <c r="C418" s="71"/>
      <c r="D418" s="71"/>
      <c r="E418" s="71"/>
      <c r="F418" s="71"/>
      <c r="G418" s="71"/>
      <c r="H418" s="71"/>
      <c r="I418" s="71"/>
      <c r="J418" s="71"/>
      <c r="K418" s="71"/>
      <c r="L418" s="70"/>
      <c r="M418" s="70"/>
      <c r="N418" s="70"/>
    </row>
    <row r="419" spans="1:14" x14ac:dyDescent="0.25">
      <c r="A419" s="70"/>
      <c r="B419" s="71"/>
      <c r="C419" s="71"/>
      <c r="D419" s="71"/>
      <c r="E419" s="71"/>
      <c r="F419" s="71"/>
      <c r="G419" s="71"/>
      <c r="H419" s="71"/>
      <c r="I419" s="71"/>
      <c r="J419" s="71"/>
      <c r="K419" s="71"/>
      <c r="L419" s="70"/>
      <c r="M419" s="70"/>
      <c r="N419" s="70"/>
    </row>
    <row r="420" spans="1:14" x14ac:dyDescent="0.25">
      <c r="A420" s="70"/>
      <c r="B420" s="71"/>
      <c r="C420" s="71"/>
      <c r="D420" s="71"/>
      <c r="E420" s="71"/>
      <c r="F420" s="71"/>
      <c r="G420" s="71"/>
      <c r="H420" s="71"/>
      <c r="I420" s="71"/>
      <c r="J420" s="71"/>
      <c r="K420" s="71"/>
      <c r="L420" s="70"/>
      <c r="M420" s="70"/>
      <c r="N420" s="70"/>
    </row>
    <row r="421" spans="1:14" x14ac:dyDescent="0.25">
      <c r="A421" s="70"/>
      <c r="B421" s="71"/>
      <c r="C421" s="71"/>
      <c r="D421" s="71"/>
      <c r="E421" s="71"/>
      <c r="F421" s="71"/>
      <c r="G421" s="71"/>
      <c r="H421" s="71"/>
      <c r="I421" s="71"/>
      <c r="J421" s="71"/>
      <c r="K421" s="71"/>
      <c r="L421" s="70"/>
      <c r="M421" s="70"/>
      <c r="N421" s="70"/>
    </row>
    <row r="422" spans="1:14" x14ac:dyDescent="0.25">
      <c r="A422" s="70"/>
      <c r="B422" s="71"/>
      <c r="C422" s="71"/>
      <c r="D422" s="71"/>
      <c r="E422" s="71"/>
      <c r="F422" s="71"/>
      <c r="G422" s="71"/>
      <c r="H422" s="71"/>
      <c r="I422" s="71"/>
      <c r="J422" s="71"/>
      <c r="K422" s="71"/>
      <c r="L422" s="70"/>
      <c r="M422" s="70"/>
      <c r="N422" s="70"/>
    </row>
    <row r="423" spans="1:14" x14ac:dyDescent="0.25">
      <c r="A423" s="70"/>
      <c r="B423" s="71"/>
      <c r="C423" s="71"/>
      <c r="D423" s="71"/>
      <c r="E423" s="71"/>
      <c r="F423" s="71"/>
      <c r="G423" s="71"/>
      <c r="H423" s="71"/>
      <c r="I423" s="71"/>
      <c r="J423" s="71"/>
      <c r="K423" s="71"/>
      <c r="L423" s="70"/>
      <c r="M423" s="70"/>
      <c r="N423" s="70"/>
    </row>
    <row r="424" spans="1:14" x14ac:dyDescent="0.25">
      <c r="A424" s="70"/>
      <c r="B424" s="71"/>
      <c r="C424" s="71"/>
      <c r="D424" s="71"/>
      <c r="E424" s="71"/>
      <c r="F424" s="71"/>
      <c r="G424" s="71"/>
      <c r="H424" s="71"/>
      <c r="I424" s="71"/>
      <c r="J424" s="71"/>
      <c r="K424" s="71"/>
      <c r="L424" s="70"/>
      <c r="M424" s="70"/>
      <c r="N424" s="70"/>
    </row>
    <row r="425" spans="1:14" x14ac:dyDescent="0.25">
      <c r="A425" s="70"/>
      <c r="B425" s="71"/>
      <c r="C425" s="71"/>
      <c r="D425" s="71"/>
      <c r="E425" s="71"/>
      <c r="F425" s="71"/>
      <c r="G425" s="71"/>
      <c r="H425" s="71"/>
      <c r="I425" s="71"/>
      <c r="J425" s="71"/>
      <c r="K425" s="71"/>
      <c r="L425" s="70"/>
      <c r="M425" s="70"/>
      <c r="N425" s="70"/>
    </row>
    <row r="426" spans="1:14" x14ac:dyDescent="0.25">
      <c r="A426" s="70"/>
      <c r="B426" s="71"/>
      <c r="C426" s="71"/>
      <c r="D426" s="71"/>
      <c r="E426" s="71"/>
      <c r="F426" s="71"/>
      <c r="G426" s="71"/>
      <c r="H426" s="71"/>
      <c r="I426" s="71"/>
      <c r="J426" s="71"/>
      <c r="K426" s="71"/>
      <c r="L426" s="70"/>
      <c r="M426" s="70"/>
      <c r="N426" s="70"/>
    </row>
    <row r="427" spans="1:14" x14ac:dyDescent="0.25">
      <c r="A427" s="70"/>
      <c r="B427" s="71"/>
      <c r="C427" s="71"/>
      <c r="D427" s="71"/>
      <c r="E427" s="71"/>
      <c r="F427" s="71"/>
      <c r="G427" s="71"/>
      <c r="H427" s="71"/>
      <c r="I427" s="71"/>
      <c r="J427" s="71"/>
      <c r="K427" s="71"/>
      <c r="L427" s="70"/>
      <c r="M427" s="70"/>
      <c r="N427" s="70"/>
    </row>
    <row r="428" spans="1:14" x14ac:dyDescent="0.25">
      <c r="A428" s="70"/>
      <c r="B428" s="71"/>
      <c r="C428" s="71"/>
      <c r="D428" s="71"/>
      <c r="E428" s="71"/>
      <c r="F428" s="71"/>
      <c r="G428" s="71"/>
      <c r="H428" s="71"/>
      <c r="I428" s="71"/>
      <c r="J428" s="71"/>
      <c r="K428" s="71"/>
      <c r="L428" s="70"/>
      <c r="M428" s="70"/>
      <c r="N428" s="70"/>
    </row>
    <row r="429" spans="1:14" x14ac:dyDescent="0.25">
      <c r="A429" s="70"/>
      <c r="B429" s="71"/>
      <c r="C429" s="71"/>
      <c r="D429" s="71"/>
      <c r="E429" s="71"/>
      <c r="F429" s="71"/>
      <c r="G429" s="71"/>
      <c r="H429" s="71"/>
      <c r="I429" s="71"/>
      <c r="J429" s="71"/>
      <c r="K429" s="71"/>
      <c r="L429" s="70"/>
      <c r="M429" s="70"/>
      <c r="N429" s="70"/>
    </row>
    <row r="430" spans="1:14" x14ac:dyDescent="0.25">
      <c r="A430" s="70"/>
      <c r="B430" s="71"/>
      <c r="C430" s="71"/>
      <c r="D430" s="71"/>
      <c r="E430" s="71"/>
      <c r="F430" s="71"/>
      <c r="G430" s="71"/>
      <c r="H430" s="71"/>
      <c r="I430" s="71"/>
      <c r="J430" s="71"/>
      <c r="K430" s="71"/>
      <c r="L430" s="70"/>
      <c r="M430" s="70"/>
      <c r="N430" s="70"/>
    </row>
    <row r="431" spans="1:14" x14ac:dyDescent="0.25">
      <c r="A431" s="70"/>
      <c r="B431" s="71"/>
      <c r="C431" s="71"/>
      <c r="D431" s="71"/>
      <c r="E431" s="71"/>
      <c r="F431" s="71"/>
      <c r="G431" s="71"/>
      <c r="H431" s="71"/>
      <c r="I431" s="71"/>
      <c r="J431" s="71"/>
      <c r="K431" s="71"/>
      <c r="L431" s="70"/>
      <c r="M431" s="70"/>
      <c r="N431" s="70"/>
    </row>
    <row r="432" spans="1:14" x14ac:dyDescent="0.25">
      <c r="A432" s="70"/>
      <c r="B432" s="71"/>
      <c r="C432" s="71"/>
      <c r="D432" s="71"/>
      <c r="E432" s="71"/>
      <c r="F432" s="71"/>
      <c r="G432" s="71"/>
      <c r="H432" s="71"/>
      <c r="I432" s="71"/>
      <c r="J432" s="71"/>
      <c r="K432" s="71"/>
      <c r="L432" s="70"/>
      <c r="M432" s="70"/>
      <c r="N432" s="70"/>
    </row>
    <row r="433" spans="1:14" x14ac:dyDescent="0.25">
      <c r="A433" s="70"/>
      <c r="B433" s="71"/>
      <c r="C433" s="71"/>
      <c r="D433" s="71"/>
      <c r="E433" s="71"/>
      <c r="F433" s="71"/>
      <c r="G433" s="71"/>
      <c r="H433" s="71"/>
      <c r="I433" s="71"/>
      <c r="J433" s="71"/>
      <c r="K433" s="71"/>
      <c r="L433" s="70"/>
      <c r="M433" s="70"/>
      <c r="N433" s="70"/>
    </row>
    <row r="434" spans="1:14" x14ac:dyDescent="0.25">
      <c r="A434" s="70"/>
      <c r="B434" s="71"/>
      <c r="C434" s="71"/>
      <c r="D434" s="71"/>
      <c r="E434" s="71"/>
      <c r="F434" s="71"/>
      <c r="G434" s="71"/>
      <c r="H434" s="71"/>
      <c r="I434" s="71"/>
      <c r="J434" s="71"/>
      <c r="K434" s="71"/>
      <c r="L434" s="70"/>
      <c r="M434" s="70"/>
      <c r="N434" s="70"/>
    </row>
    <row r="435" spans="1:14" x14ac:dyDescent="0.25">
      <c r="A435" s="70"/>
      <c r="B435" s="71"/>
      <c r="C435" s="71"/>
      <c r="D435" s="71"/>
      <c r="E435" s="71"/>
      <c r="F435" s="71"/>
      <c r="G435" s="71"/>
      <c r="H435" s="71"/>
      <c r="I435" s="71"/>
      <c r="J435" s="71"/>
      <c r="K435" s="71"/>
      <c r="L435" s="70"/>
      <c r="M435" s="70"/>
      <c r="N435" s="70"/>
    </row>
    <row r="436" spans="1:14" x14ac:dyDescent="0.25">
      <c r="A436" s="70"/>
      <c r="B436" s="71"/>
      <c r="C436" s="71"/>
      <c r="D436" s="71"/>
      <c r="E436" s="71"/>
      <c r="F436" s="71"/>
      <c r="G436" s="71"/>
      <c r="H436" s="71"/>
      <c r="I436" s="71"/>
      <c r="J436" s="71"/>
      <c r="K436" s="71"/>
      <c r="L436" s="70"/>
      <c r="M436" s="70"/>
      <c r="N436" s="70"/>
    </row>
    <row r="437" spans="1:14" x14ac:dyDescent="0.25">
      <c r="A437" s="70"/>
      <c r="B437" s="71"/>
      <c r="C437" s="71"/>
      <c r="D437" s="71"/>
      <c r="E437" s="71"/>
      <c r="F437" s="71"/>
      <c r="G437" s="71"/>
      <c r="H437" s="71"/>
      <c r="I437" s="71"/>
      <c r="J437" s="71"/>
      <c r="K437" s="71"/>
      <c r="L437" s="70"/>
      <c r="M437" s="70"/>
      <c r="N437" s="70"/>
    </row>
    <row r="438" spans="1:14" x14ac:dyDescent="0.25">
      <c r="A438" s="70"/>
      <c r="B438" s="71"/>
      <c r="C438" s="71"/>
      <c r="D438" s="71"/>
      <c r="E438" s="71"/>
      <c r="F438" s="71"/>
      <c r="G438" s="71"/>
      <c r="H438" s="71"/>
      <c r="I438" s="71"/>
      <c r="J438" s="71"/>
      <c r="K438" s="71"/>
      <c r="L438" s="70"/>
      <c r="M438" s="70"/>
      <c r="N438" s="70"/>
    </row>
    <row r="439" spans="1:14" x14ac:dyDescent="0.25">
      <c r="A439" s="70"/>
      <c r="B439" s="71"/>
      <c r="C439" s="71"/>
      <c r="D439" s="71"/>
      <c r="E439" s="71"/>
      <c r="F439" s="71"/>
      <c r="G439" s="71"/>
      <c r="H439" s="71"/>
      <c r="I439" s="71"/>
      <c r="J439" s="71"/>
      <c r="K439" s="71"/>
      <c r="L439" s="70"/>
      <c r="M439" s="70"/>
      <c r="N439" s="70"/>
    </row>
    <row r="440" spans="1:14" x14ac:dyDescent="0.25">
      <c r="A440" s="70"/>
      <c r="B440" s="71"/>
      <c r="C440" s="71"/>
      <c r="D440" s="71"/>
      <c r="E440" s="71"/>
      <c r="F440" s="71"/>
      <c r="G440" s="71"/>
      <c r="H440" s="71"/>
      <c r="I440" s="71"/>
      <c r="J440" s="71"/>
      <c r="K440" s="71"/>
      <c r="L440" s="70"/>
      <c r="M440" s="70"/>
      <c r="N440" s="70"/>
    </row>
    <row r="441" spans="1:14" x14ac:dyDescent="0.25">
      <c r="A441" s="70"/>
      <c r="B441" s="71"/>
      <c r="C441" s="71"/>
      <c r="D441" s="71"/>
      <c r="E441" s="71"/>
      <c r="F441" s="71"/>
      <c r="G441" s="71"/>
      <c r="H441" s="71"/>
      <c r="I441" s="71"/>
      <c r="J441" s="71"/>
      <c r="K441" s="71"/>
      <c r="L441" s="70"/>
      <c r="M441" s="70"/>
      <c r="N441" s="70"/>
    </row>
    <row r="442" spans="1:14" x14ac:dyDescent="0.25">
      <c r="A442" s="70"/>
      <c r="B442" s="71"/>
      <c r="C442" s="71"/>
      <c r="D442" s="71"/>
      <c r="E442" s="71"/>
      <c r="F442" s="71"/>
      <c r="G442" s="71"/>
      <c r="H442" s="71"/>
      <c r="I442" s="71"/>
      <c r="J442" s="71"/>
      <c r="K442" s="71"/>
      <c r="L442" s="70"/>
      <c r="M442" s="70"/>
      <c r="N442" s="70"/>
    </row>
    <row r="443" spans="1:14" x14ac:dyDescent="0.25">
      <c r="A443" s="70"/>
      <c r="B443" s="71"/>
      <c r="C443" s="71"/>
      <c r="D443" s="71"/>
      <c r="E443" s="71"/>
      <c r="F443" s="71"/>
      <c r="G443" s="71"/>
      <c r="H443" s="71"/>
      <c r="I443" s="71"/>
      <c r="J443" s="71"/>
      <c r="K443" s="71"/>
      <c r="L443" s="70"/>
      <c r="M443" s="70"/>
      <c r="N443" s="70"/>
    </row>
    <row r="444" spans="1:14" x14ac:dyDescent="0.25">
      <c r="A444" s="70"/>
      <c r="B444" s="71"/>
      <c r="C444" s="71"/>
      <c r="D444" s="71"/>
      <c r="E444" s="71"/>
      <c r="F444" s="71"/>
      <c r="G444" s="71"/>
      <c r="H444" s="71"/>
      <c r="I444" s="71"/>
      <c r="J444" s="71"/>
      <c r="K444" s="71"/>
      <c r="L444" s="70"/>
      <c r="M444" s="70"/>
      <c r="N444" s="70"/>
    </row>
    <row r="445" spans="1:14" x14ac:dyDescent="0.25">
      <c r="A445" s="70"/>
      <c r="B445" s="71"/>
      <c r="C445" s="71"/>
      <c r="D445" s="71"/>
      <c r="E445" s="71"/>
      <c r="F445" s="71"/>
      <c r="G445" s="71"/>
      <c r="H445" s="71"/>
      <c r="I445" s="71"/>
      <c r="J445" s="71"/>
      <c r="K445" s="71"/>
      <c r="L445" s="70"/>
      <c r="M445" s="70"/>
      <c r="N445" s="70"/>
    </row>
    <row r="446" spans="1:14" x14ac:dyDescent="0.25">
      <c r="A446" s="70"/>
      <c r="B446" s="71"/>
      <c r="C446" s="71"/>
      <c r="D446" s="71"/>
      <c r="E446" s="71"/>
      <c r="F446" s="71"/>
      <c r="G446" s="71"/>
      <c r="H446" s="71"/>
      <c r="I446" s="71"/>
      <c r="J446" s="71"/>
      <c r="K446" s="71"/>
      <c r="L446" s="70"/>
      <c r="M446" s="70"/>
      <c r="N446" s="70"/>
    </row>
    <row r="447" spans="1:14" x14ac:dyDescent="0.25">
      <c r="A447" s="70"/>
      <c r="B447" s="71"/>
      <c r="C447" s="71"/>
      <c r="D447" s="71"/>
      <c r="E447" s="71"/>
      <c r="F447" s="71"/>
      <c r="G447" s="71"/>
      <c r="H447" s="71"/>
      <c r="I447" s="71"/>
      <c r="J447" s="71"/>
      <c r="K447" s="71"/>
      <c r="L447" s="70"/>
      <c r="M447" s="70"/>
      <c r="N447" s="70"/>
    </row>
    <row r="448" spans="1:14" x14ac:dyDescent="0.25">
      <c r="A448" s="70"/>
      <c r="B448" s="71"/>
      <c r="C448" s="71"/>
      <c r="D448" s="71"/>
      <c r="E448" s="71"/>
      <c r="F448" s="71"/>
      <c r="G448" s="71"/>
      <c r="H448" s="71"/>
      <c r="I448" s="71"/>
      <c r="J448" s="71"/>
      <c r="K448" s="71"/>
      <c r="L448" s="70"/>
      <c r="M448" s="70"/>
      <c r="N448" s="70"/>
    </row>
    <row r="449" spans="1:14" x14ac:dyDescent="0.25">
      <c r="A449" s="70"/>
      <c r="B449" s="71"/>
      <c r="C449" s="71"/>
      <c r="D449" s="71"/>
      <c r="E449" s="71"/>
      <c r="F449" s="71"/>
      <c r="G449" s="71"/>
      <c r="H449" s="71"/>
      <c r="I449" s="71"/>
      <c r="J449" s="71"/>
      <c r="K449" s="71"/>
      <c r="L449" s="70"/>
      <c r="M449" s="70"/>
      <c r="N449" s="70"/>
    </row>
    <row r="450" spans="1:14" x14ac:dyDescent="0.25">
      <c r="A450" s="70"/>
      <c r="B450" s="71"/>
      <c r="C450" s="71"/>
      <c r="D450" s="71"/>
      <c r="E450" s="71"/>
      <c r="F450" s="71"/>
      <c r="G450" s="71"/>
      <c r="H450" s="71"/>
      <c r="I450" s="71"/>
      <c r="J450" s="71"/>
      <c r="K450" s="71"/>
      <c r="L450" s="70"/>
      <c r="M450" s="70"/>
      <c r="N450" s="70"/>
    </row>
    <row r="451" spans="1:14" x14ac:dyDescent="0.25">
      <c r="A451" s="70"/>
      <c r="B451" s="71"/>
      <c r="C451" s="71"/>
      <c r="D451" s="71"/>
      <c r="E451" s="71"/>
      <c r="F451" s="71"/>
      <c r="G451" s="71"/>
      <c r="H451" s="71"/>
      <c r="I451" s="71"/>
      <c r="J451" s="71"/>
      <c r="K451" s="71"/>
      <c r="L451" s="70"/>
      <c r="M451" s="70"/>
      <c r="N451" s="70"/>
    </row>
    <row r="452" spans="1:14" x14ac:dyDescent="0.25">
      <c r="A452" s="70"/>
      <c r="B452" s="71"/>
      <c r="C452" s="71"/>
      <c r="D452" s="71"/>
      <c r="E452" s="71"/>
      <c r="F452" s="71"/>
      <c r="G452" s="71"/>
      <c r="H452" s="71"/>
      <c r="I452" s="71"/>
      <c r="J452" s="71"/>
      <c r="K452" s="71"/>
      <c r="L452" s="70"/>
      <c r="M452" s="70"/>
      <c r="N452" s="70"/>
    </row>
    <row r="453" spans="1:14" x14ac:dyDescent="0.25">
      <c r="A453" s="70"/>
      <c r="B453" s="71"/>
      <c r="C453" s="71"/>
      <c r="D453" s="71"/>
      <c r="E453" s="71"/>
      <c r="F453" s="71"/>
      <c r="G453" s="71"/>
      <c r="H453" s="71"/>
      <c r="I453" s="71"/>
      <c r="J453" s="71"/>
      <c r="K453" s="71"/>
      <c r="L453" s="70"/>
      <c r="M453" s="70"/>
      <c r="N453" s="70"/>
    </row>
    <row r="454" spans="1:14" x14ac:dyDescent="0.25">
      <c r="A454" s="70"/>
      <c r="B454" s="71"/>
      <c r="C454" s="71"/>
      <c r="D454" s="71"/>
      <c r="E454" s="71"/>
      <c r="F454" s="71"/>
      <c r="G454" s="71"/>
      <c r="H454" s="71"/>
      <c r="I454" s="71"/>
      <c r="J454" s="71"/>
      <c r="K454" s="71"/>
      <c r="L454" s="70"/>
      <c r="M454" s="70"/>
      <c r="N454" s="70"/>
    </row>
    <row r="455" spans="1:14" x14ac:dyDescent="0.25">
      <c r="A455" s="70"/>
      <c r="B455" s="71"/>
      <c r="C455" s="71"/>
      <c r="D455" s="71"/>
      <c r="E455" s="71"/>
      <c r="F455" s="71"/>
      <c r="G455" s="71"/>
      <c r="H455" s="71"/>
      <c r="I455" s="71"/>
      <c r="J455" s="71"/>
      <c r="K455" s="71"/>
      <c r="L455" s="70"/>
      <c r="M455" s="70"/>
      <c r="N455" s="70"/>
    </row>
    <row r="456" spans="1:14" x14ac:dyDescent="0.25">
      <c r="A456" s="70"/>
      <c r="B456" s="71"/>
      <c r="C456" s="71"/>
      <c r="D456" s="71"/>
      <c r="E456" s="71"/>
      <c r="F456" s="71"/>
      <c r="G456" s="71"/>
      <c r="H456" s="71"/>
      <c r="I456" s="71"/>
      <c r="J456" s="71"/>
      <c r="K456" s="71"/>
      <c r="L456" s="70"/>
      <c r="M456" s="70"/>
      <c r="N456" s="70"/>
    </row>
    <row r="457" spans="1:14" x14ac:dyDescent="0.25">
      <c r="A457" s="70"/>
      <c r="B457" s="71"/>
      <c r="C457" s="71"/>
      <c r="D457" s="71"/>
      <c r="E457" s="71"/>
      <c r="F457" s="71"/>
      <c r="G457" s="71"/>
      <c r="H457" s="71"/>
      <c r="I457" s="71"/>
      <c r="J457" s="71"/>
      <c r="K457" s="71"/>
      <c r="L457" s="70"/>
      <c r="M457" s="70"/>
      <c r="N457" s="70"/>
    </row>
    <row r="458" spans="1:14" x14ac:dyDescent="0.25">
      <c r="A458" s="70"/>
      <c r="B458" s="71"/>
      <c r="C458" s="71"/>
      <c r="D458" s="71"/>
      <c r="E458" s="71"/>
      <c r="F458" s="71"/>
      <c r="G458" s="71"/>
      <c r="H458" s="71"/>
      <c r="I458" s="71"/>
      <c r="J458" s="71"/>
      <c r="K458" s="71"/>
      <c r="L458" s="70"/>
      <c r="M458" s="70"/>
      <c r="N458" s="70"/>
    </row>
    <row r="459" spans="1:14" x14ac:dyDescent="0.25">
      <c r="A459" s="70"/>
      <c r="B459" s="71"/>
      <c r="C459" s="71"/>
      <c r="D459" s="71"/>
      <c r="E459" s="71"/>
      <c r="F459" s="71"/>
      <c r="G459" s="71"/>
      <c r="H459" s="71"/>
      <c r="I459" s="71"/>
      <c r="J459" s="71"/>
      <c r="K459" s="71"/>
      <c r="L459" s="70"/>
      <c r="M459" s="70"/>
      <c r="N459" s="70"/>
    </row>
    <row r="460" spans="1:14" x14ac:dyDescent="0.25">
      <c r="A460" s="70"/>
      <c r="B460" s="71"/>
      <c r="C460" s="71"/>
      <c r="D460" s="71"/>
      <c r="E460" s="71"/>
      <c r="F460" s="71"/>
      <c r="G460" s="71"/>
      <c r="H460" s="71"/>
      <c r="I460" s="71"/>
      <c r="J460" s="71"/>
      <c r="K460" s="71"/>
      <c r="L460" s="70"/>
      <c r="M460" s="70"/>
      <c r="N460" s="70"/>
    </row>
    <row r="461" spans="1:14" x14ac:dyDescent="0.25">
      <c r="A461" s="70"/>
      <c r="B461" s="71"/>
      <c r="C461" s="71"/>
      <c r="D461" s="71"/>
      <c r="E461" s="71"/>
      <c r="F461" s="71"/>
      <c r="G461" s="71"/>
      <c r="H461" s="71"/>
      <c r="I461" s="71"/>
      <c r="J461" s="71"/>
      <c r="K461" s="71"/>
      <c r="L461" s="70"/>
      <c r="M461" s="70"/>
      <c r="N461" s="70"/>
    </row>
    <row r="462" spans="1:14" x14ac:dyDescent="0.25">
      <c r="A462" s="70"/>
      <c r="B462" s="71"/>
      <c r="C462" s="71"/>
      <c r="D462" s="71"/>
      <c r="E462" s="71"/>
      <c r="F462" s="71"/>
      <c r="G462" s="71"/>
      <c r="H462" s="71"/>
      <c r="I462" s="71"/>
      <c r="J462" s="71"/>
      <c r="K462" s="71"/>
      <c r="L462" s="70"/>
      <c r="M462" s="70"/>
      <c r="N462" s="70"/>
    </row>
    <row r="463" spans="1:14" x14ac:dyDescent="0.25">
      <c r="A463" s="70"/>
      <c r="B463" s="71"/>
      <c r="C463" s="71"/>
      <c r="D463" s="71"/>
      <c r="E463" s="71"/>
      <c r="F463" s="71"/>
      <c r="G463" s="71"/>
      <c r="H463" s="71"/>
      <c r="I463" s="71"/>
      <c r="J463" s="71"/>
      <c r="K463" s="71"/>
      <c r="L463" s="70"/>
      <c r="M463" s="70"/>
      <c r="N463" s="70"/>
    </row>
    <row r="464" spans="1:14" x14ac:dyDescent="0.25">
      <c r="A464" s="70"/>
      <c r="B464" s="71"/>
      <c r="C464" s="71"/>
      <c r="D464" s="71"/>
      <c r="E464" s="71"/>
      <c r="F464" s="71"/>
      <c r="G464" s="71"/>
      <c r="H464" s="71"/>
      <c r="I464" s="71"/>
      <c r="J464" s="71"/>
      <c r="K464" s="71"/>
      <c r="L464" s="70"/>
      <c r="M464" s="70"/>
      <c r="N464" s="70"/>
    </row>
    <row r="465" spans="1:14" x14ac:dyDescent="0.25">
      <c r="A465" s="70"/>
      <c r="B465" s="71"/>
      <c r="C465" s="71"/>
      <c r="D465" s="71"/>
      <c r="E465" s="71"/>
      <c r="F465" s="71"/>
      <c r="G465" s="71"/>
      <c r="H465" s="71"/>
      <c r="I465" s="71"/>
      <c r="J465" s="71"/>
      <c r="K465" s="71"/>
      <c r="L465" s="70"/>
      <c r="M465" s="70"/>
      <c r="N465" s="70"/>
    </row>
    <row r="466" spans="1:14" x14ac:dyDescent="0.25">
      <c r="A466" s="70"/>
      <c r="B466" s="71"/>
      <c r="C466" s="71"/>
      <c r="D466" s="71"/>
      <c r="E466" s="71"/>
      <c r="F466" s="71"/>
      <c r="G466" s="71"/>
      <c r="H466" s="71"/>
      <c r="I466" s="71"/>
      <c r="J466" s="71"/>
      <c r="K466" s="71"/>
      <c r="L466" s="70"/>
      <c r="M466" s="70"/>
      <c r="N466" s="70"/>
    </row>
    <row r="467" spans="1:14" x14ac:dyDescent="0.25">
      <c r="A467" s="70"/>
      <c r="B467" s="71"/>
      <c r="C467" s="71"/>
      <c r="D467" s="71"/>
      <c r="E467" s="71"/>
      <c r="F467" s="71"/>
      <c r="G467" s="71"/>
      <c r="H467" s="71"/>
      <c r="I467" s="71"/>
      <c r="J467" s="71"/>
      <c r="K467" s="71"/>
      <c r="L467" s="70"/>
      <c r="M467" s="70"/>
      <c r="N467" s="70"/>
    </row>
    <row r="468" spans="1:14" x14ac:dyDescent="0.25">
      <c r="A468" s="70"/>
      <c r="B468" s="71"/>
      <c r="C468" s="71"/>
      <c r="D468" s="71"/>
      <c r="E468" s="71"/>
      <c r="F468" s="71"/>
      <c r="G468" s="71"/>
      <c r="H468" s="71"/>
      <c r="I468" s="71"/>
      <c r="J468" s="71"/>
      <c r="K468" s="71"/>
      <c r="L468" s="70"/>
      <c r="M468" s="70"/>
      <c r="N468" s="70"/>
    </row>
    <row r="469" spans="1:14" x14ac:dyDescent="0.25">
      <c r="A469" s="70"/>
      <c r="B469" s="71"/>
      <c r="C469" s="71"/>
      <c r="D469" s="71"/>
      <c r="E469" s="71"/>
      <c r="F469" s="71"/>
      <c r="G469" s="71"/>
      <c r="H469" s="71"/>
      <c r="I469" s="71"/>
      <c r="J469" s="71"/>
      <c r="K469" s="71"/>
      <c r="L469" s="70"/>
      <c r="M469" s="70"/>
      <c r="N469" s="70"/>
    </row>
    <row r="470" spans="1:14" x14ac:dyDescent="0.25">
      <c r="A470" s="70"/>
      <c r="B470" s="71"/>
      <c r="C470" s="71"/>
      <c r="D470" s="71"/>
      <c r="E470" s="71"/>
      <c r="F470" s="71"/>
      <c r="G470" s="71"/>
      <c r="H470" s="71"/>
      <c r="I470" s="71"/>
      <c r="J470" s="71"/>
      <c r="K470" s="71"/>
      <c r="L470" s="70"/>
      <c r="M470" s="70"/>
      <c r="N470" s="70"/>
    </row>
    <row r="471" spans="1:14" x14ac:dyDescent="0.25">
      <c r="A471" s="70"/>
      <c r="B471" s="71"/>
      <c r="C471" s="71"/>
      <c r="D471" s="71"/>
      <c r="E471" s="71"/>
      <c r="F471" s="71"/>
      <c r="G471" s="71"/>
      <c r="H471" s="71"/>
      <c r="I471" s="71"/>
      <c r="J471" s="71"/>
      <c r="K471" s="71"/>
      <c r="L471" s="70"/>
      <c r="M471" s="70"/>
      <c r="N471" s="70"/>
    </row>
    <row r="472" spans="1:14" x14ac:dyDescent="0.25">
      <c r="A472" s="70"/>
      <c r="B472" s="71"/>
      <c r="C472" s="71"/>
      <c r="D472" s="71"/>
      <c r="E472" s="71"/>
      <c r="F472" s="71"/>
      <c r="G472" s="71"/>
      <c r="H472" s="71"/>
      <c r="I472" s="71"/>
      <c r="J472" s="71"/>
      <c r="K472" s="71"/>
      <c r="L472" s="70"/>
      <c r="M472" s="70"/>
      <c r="N472" s="70"/>
    </row>
    <row r="473" spans="1:14" x14ac:dyDescent="0.25">
      <c r="A473" s="70"/>
      <c r="B473" s="71"/>
      <c r="C473" s="71"/>
      <c r="D473" s="71"/>
      <c r="E473" s="71"/>
      <c r="F473" s="71"/>
      <c r="G473" s="71"/>
      <c r="H473" s="71"/>
      <c r="I473" s="71"/>
      <c r="J473" s="71"/>
      <c r="K473" s="71"/>
      <c r="L473" s="70"/>
      <c r="M473" s="70"/>
      <c r="N473" s="70"/>
    </row>
    <row r="474" spans="1:14" x14ac:dyDescent="0.25">
      <c r="A474" s="70"/>
      <c r="B474" s="71"/>
      <c r="C474" s="71"/>
      <c r="D474" s="71"/>
      <c r="E474" s="71"/>
      <c r="F474" s="71"/>
      <c r="G474" s="71"/>
      <c r="H474" s="71"/>
      <c r="I474" s="71"/>
      <c r="J474" s="71"/>
      <c r="K474" s="71"/>
      <c r="L474" s="70"/>
      <c r="M474" s="70"/>
      <c r="N474" s="70"/>
    </row>
    <row r="475" spans="1:14" x14ac:dyDescent="0.25">
      <c r="A475" s="70"/>
      <c r="B475" s="71"/>
      <c r="C475" s="71"/>
      <c r="D475" s="71"/>
      <c r="E475" s="71"/>
      <c r="F475" s="71"/>
      <c r="G475" s="71"/>
      <c r="H475" s="71"/>
      <c r="I475" s="71"/>
      <c r="J475" s="71"/>
      <c r="K475" s="71"/>
      <c r="L475" s="70"/>
      <c r="M475" s="70"/>
      <c r="N475" s="70"/>
    </row>
    <row r="476" spans="1:14" x14ac:dyDescent="0.25">
      <c r="A476" s="70"/>
      <c r="B476" s="71"/>
      <c r="C476" s="71"/>
      <c r="D476" s="71"/>
      <c r="E476" s="71"/>
      <c r="F476" s="71"/>
      <c r="G476" s="71"/>
      <c r="H476" s="71"/>
      <c r="I476" s="71"/>
      <c r="J476" s="71"/>
      <c r="K476" s="71"/>
      <c r="L476" s="70"/>
      <c r="M476" s="70"/>
      <c r="N476" s="70"/>
    </row>
    <row r="477" spans="1:14" x14ac:dyDescent="0.25">
      <c r="A477" s="70"/>
      <c r="B477" s="71"/>
      <c r="C477" s="71"/>
      <c r="D477" s="71"/>
      <c r="E477" s="71"/>
      <c r="F477" s="71"/>
      <c r="G477" s="71"/>
      <c r="H477" s="71"/>
      <c r="I477" s="71"/>
      <c r="J477" s="71"/>
      <c r="K477" s="71"/>
      <c r="L477" s="70"/>
      <c r="M477" s="70"/>
      <c r="N477" s="70"/>
    </row>
    <row r="478" spans="1:14" x14ac:dyDescent="0.25">
      <c r="A478" s="70"/>
      <c r="B478" s="71"/>
      <c r="C478" s="71"/>
      <c r="D478" s="71"/>
      <c r="E478" s="71"/>
      <c r="F478" s="71"/>
      <c r="G478" s="71"/>
      <c r="H478" s="71"/>
      <c r="I478" s="71"/>
      <c r="J478" s="71"/>
      <c r="K478" s="71"/>
      <c r="L478" s="70"/>
      <c r="M478" s="70"/>
      <c r="N478" s="70"/>
    </row>
    <row r="479" spans="1:14" x14ac:dyDescent="0.25">
      <c r="A479" s="70"/>
      <c r="B479" s="71"/>
      <c r="C479" s="71"/>
      <c r="D479" s="71"/>
      <c r="E479" s="71"/>
      <c r="F479" s="71"/>
      <c r="G479" s="71"/>
      <c r="H479" s="71"/>
      <c r="I479" s="71"/>
      <c r="J479" s="71"/>
      <c r="K479" s="71"/>
      <c r="L479" s="70"/>
      <c r="M479" s="70"/>
      <c r="N479" s="70"/>
    </row>
    <row r="480" spans="1:14" x14ac:dyDescent="0.25">
      <c r="A480" s="70"/>
      <c r="B480" s="71"/>
      <c r="C480" s="71"/>
      <c r="D480" s="71"/>
      <c r="E480" s="71"/>
      <c r="F480" s="71"/>
      <c r="G480" s="71"/>
      <c r="H480" s="71"/>
      <c r="I480" s="71"/>
      <c r="J480" s="71"/>
      <c r="K480" s="71"/>
      <c r="L480" s="70"/>
      <c r="M480" s="70"/>
      <c r="N480" s="70"/>
    </row>
    <row r="481" spans="1:14" x14ac:dyDescent="0.25">
      <c r="A481" s="70"/>
      <c r="B481" s="71"/>
      <c r="C481" s="71"/>
      <c r="D481" s="71"/>
      <c r="E481" s="71"/>
      <c r="F481" s="71"/>
      <c r="G481" s="71"/>
      <c r="H481" s="71"/>
      <c r="I481" s="71"/>
      <c r="J481" s="71"/>
      <c r="K481" s="71"/>
      <c r="L481" s="70"/>
      <c r="M481" s="70"/>
      <c r="N481" s="70"/>
    </row>
    <row r="482" spans="1:14" x14ac:dyDescent="0.25">
      <c r="A482" s="70"/>
      <c r="B482" s="71"/>
      <c r="C482" s="71"/>
      <c r="D482" s="71"/>
      <c r="E482" s="71"/>
      <c r="F482" s="71"/>
      <c r="G482" s="71"/>
      <c r="H482" s="71"/>
      <c r="I482" s="71"/>
      <c r="J482" s="71"/>
      <c r="K482" s="71"/>
      <c r="L482" s="70"/>
      <c r="M482" s="70"/>
      <c r="N482" s="70"/>
    </row>
    <row r="483" spans="1:14" x14ac:dyDescent="0.25">
      <c r="A483" s="70"/>
      <c r="B483" s="71"/>
      <c r="C483" s="71"/>
      <c r="D483" s="71"/>
      <c r="E483" s="71"/>
      <c r="F483" s="71"/>
      <c r="G483" s="71"/>
      <c r="H483" s="71"/>
      <c r="I483" s="71"/>
      <c r="J483" s="71"/>
      <c r="K483" s="71"/>
      <c r="L483" s="70"/>
      <c r="M483" s="70"/>
      <c r="N483" s="70"/>
    </row>
    <row r="484" spans="1:14" x14ac:dyDescent="0.25">
      <c r="A484" s="70"/>
      <c r="B484" s="71"/>
      <c r="C484" s="71"/>
      <c r="D484" s="71"/>
      <c r="E484" s="71"/>
      <c r="F484" s="71"/>
      <c r="G484" s="71"/>
      <c r="H484" s="71"/>
      <c r="I484" s="71"/>
      <c r="J484" s="71"/>
      <c r="K484" s="71"/>
      <c r="L484" s="70"/>
      <c r="M484" s="70"/>
      <c r="N484" s="70"/>
    </row>
    <row r="485" spans="1:14" x14ac:dyDescent="0.25">
      <c r="A485" s="70"/>
      <c r="B485" s="71"/>
      <c r="C485" s="71"/>
      <c r="D485" s="71"/>
      <c r="E485" s="71"/>
      <c r="F485" s="71"/>
      <c r="G485" s="71"/>
      <c r="H485" s="71"/>
      <c r="I485" s="71"/>
      <c r="J485" s="71"/>
      <c r="K485" s="71"/>
      <c r="L485" s="70"/>
      <c r="M485" s="70"/>
      <c r="N485" s="70"/>
    </row>
    <row r="486" spans="1:14" x14ac:dyDescent="0.25">
      <c r="A486" s="70"/>
      <c r="B486" s="71"/>
      <c r="C486" s="71"/>
      <c r="D486" s="71"/>
      <c r="E486" s="71"/>
      <c r="F486" s="71"/>
      <c r="G486" s="71"/>
      <c r="H486" s="71"/>
      <c r="I486" s="71"/>
      <c r="J486" s="71"/>
      <c r="K486" s="71"/>
      <c r="L486" s="70"/>
      <c r="M486" s="70"/>
      <c r="N486" s="70"/>
    </row>
    <row r="487" spans="1:14" x14ac:dyDescent="0.25">
      <c r="A487" s="70"/>
      <c r="B487" s="71"/>
      <c r="C487" s="71"/>
      <c r="D487" s="71"/>
      <c r="E487" s="71"/>
      <c r="F487" s="71"/>
      <c r="G487" s="71"/>
      <c r="H487" s="71"/>
      <c r="I487" s="71"/>
      <c r="J487" s="71"/>
      <c r="K487" s="71"/>
      <c r="L487" s="70"/>
      <c r="M487" s="70"/>
      <c r="N487" s="70"/>
    </row>
    <row r="488" spans="1:14" x14ac:dyDescent="0.25">
      <c r="A488" s="70"/>
      <c r="B488" s="71"/>
      <c r="C488" s="71"/>
      <c r="D488" s="71"/>
      <c r="E488" s="71"/>
      <c r="F488" s="71"/>
      <c r="G488" s="71"/>
      <c r="H488" s="71"/>
      <c r="I488" s="71"/>
      <c r="J488" s="71"/>
      <c r="K488" s="71"/>
      <c r="L488" s="70"/>
      <c r="M488" s="70"/>
      <c r="N488" s="70"/>
    </row>
    <row r="489" spans="1:14" x14ac:dyDescent="0.25">
      <c r="A489" s="70"/>
      <c r="B489" s="71"/>
      <c r="C489" s="71"/>
      <c r="D489" s="71"/>
      <c r="E489" s="71"/>
      <c r="F489" s="71"/>
      <c r="G489" s="71"/>
      <c r="H489" s="71"/>
      <c r="I489" s="71"/>
      <c r="J489" s="71"/>
      <c r="K489" s="71"/>
      <c r="L489" s="70"/>
      <c r="M489" s="70"/>
      <c r="N489" s="70"/>
    </row>
    <row r="490" spans="1:14" x14ac:dyDescent="0.25">
      <c r="A490" s="70"/>
      <c r="B490" s="71"/>
      <c r="C490" s="71"/>
      <c r="D490" s="71"/>
      <c r="E490" s="71"/>
      <c r="F490" s="71"/>
      <c r="G490" s="71"/>
      <c r="H490" s="71"/>
      <c r="I490" s="71"/>
      <c r="J490" s="71"/>
      <c r="K490" s="71"/>
      <c r="L490" s="70"/>
      <c r="M490" s="70"/>
      <c r="N490" s="70"/>
    </row>
    <row r="491" spans="1:14" x14ac:dyDescent="0.25">
      <c r="A491" s="70"/>
      <c r="B491" s="71"/>
      <c r="C491" s="71"/>
      <c r="D491" s="71"/>
      <c r="E491" s="71"/>
      <c r="F491" s="71"/>
      <c r="G491" s="71"/>
      <c r="H491" s="71"/>
      <c r="I491" s="71"/>
      <c r="J491" s="71"/>
      <c r="K491" s="71"/>
      <c r="L491" s="70"/>
      <c r="M491" s="70"/>
      <c r="N491" s="70"/>
    </row>
    <row r="492" spans="1:14" x14ac:dyDescent="0.25">
      <c r="A492" s="70"/>
      <c r="B492" s="71"/>
      <c r="C492" s="71"/>
      <c r="D492" s="71"/>
      <c r="E492" s="71"/>
      <c r="F492" s="71"/>
      <c r="G492" s="71"/>
      <c r="H492" s="71"/>
      <c r="I492" s="71"/>
      <c r="J492" s="71"/>
      <c r="K492" s="71"/>
      <c r="L492" s="70"/>
      <c r="M492" s="70"/>
      <c r="N492" s="70"/>
    </row>
    <row r="493" spans="1:14" x14ac:dyDescent="0.25">
      <c r="A493" s="70"/>
      <c r="B493" s="71"/>
      <c r="C493" s="71"/>
      <c r="D493" s="71"/>
      <c r="E493" s="71"/>
      <c r="F493" s="71"/>
      <c r="G493" s="71"/>
      <c r="H493" s="71"/>
      <c r="I493" s="71"/>
      <c r="J493" s="71"/>
      <c r="K493" s="71"/>
      <c r="L493" s="70"/>
      <c r="M493" s="70"/>
      <c r="N493" s="70"/>
    </row>
    <row r="494" spans="1:14" x14ac:dyDescent="0.25">
      <c r="A494" s="70"/>
      <c r="B494" s="71"/>
      <c r="C494" s="71"/>
      <c r="D494" s="71"/>
      <c r="E494" s="71"/>
      <c r="F494" s="71"/>
      <c r="G494" s="71"/>
      <c r="H494" s="71"/>
      <c r="I494" s="71"/>
      <c r="J494" s="71"/>
      <c r="K494" s="71"/>
      <c r="L494" s="70"/>
      <c r="M494" s="70"/>
      <c r="N494" s="70"/>
    </row>
    <row r="495" spans="1:14" x14ac:dyDescent="0.25">
      <c r="A495" s="70"/>
      <c r="B495" s="71"/>
      <c r="C495" s="71"/>
      <c r="D495" s="71"/>
      <c r="E495" s="71"/>
      <c r="F495" s="71"/>
      <c r="G495" s="71"/>
      <c r="H495" s="71"/>
      <c r="I495" s="71"/>
      <c r="J495" s="71"/>
      <c r="K495" s="71"/>
      <c r="L495" s="70"/>
      <c r="M495" s="70"/>
      <c r="N495" s="70"/>
    </row>
    <row r="496" spans="1:14" x14ac:dyDescent="0.25">
      <c r="A496" s="70"/>
      <c r="B496" s="71"/>
      <c r="C496" s="71"/>
      <c r="D496" s="71"/>
      <c r="E496" s="71"/>
      <c r="F496" s="71"/>
      <c r="G496" s="71"/>
      <c r="H496" s="71"/>
      <c r="I496" s="71"/>
      <c r="J496" s="71"/>
      <c r="K496" s="71"/>
      <c r="L496" s="70"/>
      <c r="M496" s="70"/>
      <c r="N496" s="70"/>
    </row>
    <row r="497" spans="1:14" x14ac:dyDescent="0.25">
      <c r="A497" s="70"/>
      <c r="B497" s="71"/>
      <c r="C497" s="71"/>
      <c r="D497" s="71"/>
      <c r="E497" s="71"/>
      <c r="F497" s="71"/>
      <c r="G497" s="71"/>
      <c r="H497" s="71"/>
      <c r="I497" s="71"/>
      <c r="J497" s="71"/>
      <c r="K497" s="71"/>
      <c r="L497" s="70"/>
      <c r="M497" s="70"/>
      <c r="N497" s="70"/>
    </row>
    <row r="498" spans="1:14" x14ac:dyDescent="0.25">
      <c r="A498" s="70"/>
      <c r="B498" s="71"/>
      <c r="C498" s="71"/>
      <c r="D498" s="71"/>
      <c r="E498" s="71"/>
      <c r="F498" s="71"/>
      <c r="G498" s="71"/>
      <c r="H498" s="71"/>
      <c r="I498" s="71"/>
      <c r="J498" s="71"/>
      <c r="K498" s="71"/>
      <c r="L498" s="70"/>
      <c r="M498" s="70"/>
      <c r="N498" s="70"/>
    </row>
    <row r="499" spans="1:14" x14ac:dyDescent="0.25">
      <c r="A499" s="70"/>
      <c r="B499" s="71"/>
      <c r="C499" s="71"/>
      <c r="D499" s="71"/>
      <c r="E499" s="71"/>
      <c r="F499" s="71"/>
      <c r="G499" s="71"/>
      <c r="H499" s="71"/>
      <c r="I499" s="71"/>
      <c r="J499" s="71"/>
      <c r="K499" s="71"/>
      <c r="L499" s="70"/>
      <c r="M499" s="70"/>
      <c r="N499" s="70"/>
    </row>
    <row r="500" spans="1:14" x14ac:dyDescent="0.25">
      <c r="A500" s="70"/>
      <c r="B500" s="71"/>
      <c r="C500" s="71"/>
      <c r="D500" s="71"/>
      <c r="E500" s="71"/>
      <c r="F500" s="71"/>
      <c r="G500" s="71"/>
      <c r="H500" s="71"/>
      <c r="I500" s="71"/>
      <c r="J500" s="71"/>
      <c r="K500" s="71"/>
      <c r="L500" s="70"/>
      <c r="M500" s="70"/>
      <c r="N500" s="70"/>
    </row>
    <row r="501" spans="1:14" x14ac:dyDescent="0.25">
      <c r="A501" s="70"/>
      <c r="B501" s="71"/>
      <c r="C501" s="71"/>
      <c r="D501" s="71"/>
      <c r="E501" s="71"/>
      <c r="F501" s="71"/>
      <c r="G501" s="71"/>
      <c r="H501" s="71"/>
      <c r="I501" s="71"/>
      <c r="J501" s="71"/>
      <c r="K501" s="71"/>
      <c r="L501" s="70"/>
      <c r="M501" s="70"/>
      <c r="N501" s="70"/>
    </row>
    <row r="502" spans="1:14" x14ac:dyDescent="0.25">
      <c r="A502" s="70"/>
      <c r="B502" s="71"/>
      <c r="C502" s="71"/>
      <c r="D502" s="71"/>
      <c r="E502" s="71"/>
      <c r="F502" s="71"/>
      <c r="G502" s="71"/>
      <c r="H502" s="71"/>
      <c r="I502" s="71"/>
      <c r="J502" s="71"/>
      <c r="K502" s="71"/>
      <c r="L502" s="70"/>
      <c r="M502" s="70"/>
      <c r="N502" s="70"/>
    </row>
    <row r="503" spans="1:14" x14ac:dyDescent="0.25">
      <c r="A503" s="70"/>
      <c r="B503" s="71"/>
      <c r="C503" s="71"/>
      <c r="D503" s="71"/>
      <c r="E503" s="71"/>
      <c r="F503" s="71"/>
      <c r="G503" s="71"/>
      <c r="H503" s="71"/>
      <c r="I503" s="71"/>
      <c r="J503" s="71"/>
      <c r="K503" s="71"/>
      <c r="L503" s="70"/>
      <c r="M503" s="70"/>
      <c r="N503" s="70"/>
    </row>
    <row r="504" spans="1:14" x14ac:dyDescent="0.25">
      <c r="A504" s="70"/>
      <c r="B504" s="71"/>
      <c r="C504" s="71"/>
      <c r="D504" s="71"/>
      <c r="E504" s="71"/>
      <c r="F504" s="71"/>
      <c r="G504" s="71"/>
      <c r="H504" s="71"/>
      <c r="I504" s="71"/>
      <c r="J504" s="71"/>
      <c r="K504" s="71"/>
      <c r="L504" s="70"/>
      <c r="M504" s="70"/>
      <c r="N504" s="70"/>
    </row>
    <row r="505" spans="1:14" x14ac:dyDescent="0.25">
      <c r="A505" s="70"/>
      <c r="B505" s="71"/>
      <c r="C505" s="71"/>
      <c r="D505" s="71"/>
      <c r="E505" s="71"/>
      <c r="F505" s="71"/>
      <c r="G505" s="71"/>
      <c r="H505" s="71"/>
      <c r="I505" s="71"/>
      <c r="J505" s="71"/>
      <c r="K505" s="71"/>
      <c r="L505" s="70"/>
      <c r="M505" s="70"/>
      <c r="N505" s="70"/>
    </row>
    <row r="506" spans="1:14" x14ac:dyDescent="0.25">
      <c r="A506" s="70"/>
      <c r="B506" s="71"/>
      <c r="C506" s="71"/>
      <c r="D506" s="71"/>
      <c r="E506" s="71"/>
      <c r="F506" s="71"/>
      <c r="G506" s="71"/>
      <c r="H506" s="71"/>
      <c r="I506" s="71"/>
      <c r="J506" s="71"/>
      <c r="K506" s="71"/>
      <c r="L506" s="70"/>
      <c r="M506" s="70"/>
      <c r="N506" s="70"/>
    </row>
    <row r="507" spans="1:14" x14ac:dyDescent="0.25">
      <c r="A507" s="70"/>
      <c r="B507" s="71"/>
      <c r="C507" s="71"/>
      <c r="D507" s="71"/>
      <c r="E507" s="71"/>
      <c r="F507" s="71"/>
      <c r="G507" s="71"/>
      <c r="H507" s="71"/>
      <c r="I507" s="71"/>
      <c r="J507" s="71"/>
      <c r="K507" s="71"/>
      <c r="L507" s="70"/>
      <c r="M507" s="70"/>
      <c r="N507" s="70"/>
    </row>
    <row r="508" spans="1:14" x14ac:dyDescent="0.25">
      <c r="A508" s="70"/>
      <c r="B508" s="71"/>
      <c r="C508" s="71"/>
      <c r="D508" s="71"/>
      <c r="E508" s="71"/>
      <c r="F508" s="71"/>
      <c r="G508" s="71"/>
      <c r="H508" s="71"/>
      <c r="I508" s="71"/>
      <c r="J508" s="71"/>
      <c r="K508" s="71"/>
      <c r="L508" s="70"/>
      <c r="M508" s="70"/>
      <c r="N508" s="70"/>
    </row>
    <row r="509" spans="1:14" x14ac:dyDescent="0.25">
      <c r="A509" s="70"/>
      <c r="B509" s="71"/>
      <c r="C509" s="71"/>
      <c r="D509" s="71"/>
      <c r="E509" s="71"/>
      <c r="F509" s="71"/>
      <c r="G509" s="71"/>
      <c r="H509" s="71"/>
      <c r="I509" s="71"/>
      <c r="J509" s="71"/>
      <c r="K509" s="71"/>
      <c r="L509" s="70"/>
      <c r="M509" s="70"/>
      <c r="N509" s="70"/>
    </row>
    <row r="510" spans="1:14" x14ac:dyDescent="0.25">
      <c r="A510" s="70"/>
      <c r="B510" s="71"/>
      <c r="C510" s="71"/>
      <c r="D510" s="71"/>
      <c r="E510" s="71"/>
      <c r="F510" s="71"/>
      <c r="G510" s="71"/>
      <c r="H510" s="71"/>
      <c r="I510" s="71"/>
      <c r="J510" s="71"/>
      <c r="K510" s="71"/>
      <c r="L510" s="70"/>
      <c r="M510" s="70"/>
      <c r="N510" s="70"/>
    </row>
    <row r="511" spans="1:14" x14ac:dyDescent="0.25">
      <c r="A511" s="70"/>
      <c r="B511" s="71"/>
      <c r="C511" s="71"/>
      <c r="D511" s="71"/>
      <c r="E511" s="71"/>
      <c r="F511" s="71"/>
      <c r="G511" s="71"/>
      <c r="H511" s="71"/>
      <c r="I511" s="71"/>
      <c r="J511" s="71"/>
      <c r="K511" s="71"/>
      <c r="L511" s="70"/>
      <c r="M511" s="70"/>
      <c r="N511" s="70"/>
    </row>
    <row r="512" spans="1:14" x14ac:dyDescent="0.25">
      <c r="A512" s="70"/>
      <c r="B512" s="71"/>
      <c r="C512" s="71"/>
      <c r="D512" s="71"/>
      <c r="E512" s="71"/>
      <c r="F512" s="71"/>
      <c r="G512" s="71"/>
      <c r="H512" s="71"/>
      <c r="I512" s="71"/>
      <c r="J512" s="71"/>
      <c r="K512" s="71"/>
      <c r="L512" s="70"/>
      <c r="M512" s="70"/>
      <c r="N512" s="70"/>
    </row>
    <row r="513" spans="1:14" x14ac:dyDescent="0.25">
      <c r="A513" s="70"/>
      <c r="B513" s="71"/>
      <c r="C513" s="71"/>
      <c r="D513" s="71"/>
      <c r="E513" s="71"/>
      <c r="F513" s="71"/>
      <c r="G513" s="71"/>
      <c r="H513" s="71"/>
      <c r="I513" s="71"/>
      <c r="J513" s="71"/>
      <c r="K513" s="71"/>
      <c r="L513" s="70"/>
      <c r="M513" s="70"/>
      <c r="N513" s="70"/>
    </row>
    <row r="514" spans="1:14" x14ac:dyDescent="0.25">
      <c r="A514" s="70"/>
      <c r="B514" s="71"/>
      <c r="C514" s="71"/>
      <c r="D514" s="71"/>
      <c r="E514" s="71"/>
      <c r="F514" s="71"/>
      <c r="G514" s="71"/>
      <c r="H514" s="71"/>
      <c r="I514" s="71"/>
      <c r="J514" s="71"/>
      <c r="K514" s="71"/>
      <c r="L514" s="70"/>
      <c r="M514" s="70"/>
      <c r="N514" s="70"/>
    </row>
    <row r="515" spans="1:14" x14ac:dyDescent="0.25">
      <c r="A515" s="70"/>
      <c r="B515" s="71"/>
      <c r="C515" s="71"/>
      <c r="D515" s="71"/>
      <c r="E515" s="71"/>
      <c r="F515" s="71"/>
      <c r="G515" s="71"/>
      <c r="H515" s="71"/>
      <c r="I515" s="71"/>
      <c r="J515" s="71"/>
      <c r="K515" s="71"/>
      <c r="L515" s="70"/>
      <c r="M515" s="70"/>
      <c r="N515" s="70"/>
    </row>
    <row r="516" spans="1:14" x14ac:dyDescent="0.25">
      <c r="A516" s="70"/>
      <c r="B516" s="71"/>
      <c r="C516" s="71"/>
      <c r="D516" s="71"/>
      <c r="E516" s="71"/>
      <c r="F516" s="71"/>
      <c r="G516" s="71"/>
      <c r="H516" s="71"/>
      <c r="I516" s="71"/>
      <c r="J516" s="71"/>
      <c r="K516" s="71"/>
      <c r="L516" s="70"/>
      <c r="M516" s="70"/>
      <c r="N516" s="70"/>
    </row>
    <row r="517" spans="1:14" x14ac:dyDescent="0.25">
      <c r="A517" s="70"/>
      <c r="B517" s="71"/>
      <c r="C517" s="71"/>
      <c r="D517" s="71"/>
      <c r="E517" s="71"/>
      <c r="F517" s="71"/>
      <c r="G517" s="71"/>
      <c r="H517" s="71"/>
      <c r="I517" s="71"/>
      <c r="J517" s="71"/>
      <c r="K517" s="71"/>
      <c r="L517" s="70"/>
      <c r="M517" s="70"/>
      <c r="N517" s="70"/>
    </row>
    <row r="518" spans="1:14" x14ac:dyDescent="0.25">
      <c r="A518" s="70"/>
      <c r="B518" s="71"/>
      <c r="C518" s="71"/>
      <c r="D518" s="71"/>
      <c r="E518" s="71"/>
      <c r="F518" s="71"/>
      <c r="G518" s="71"/>
      <c r="H518" s="71"/>
      <c r="I518" s="71"/>
      <c r="J518" s="71"/>
      <c r="K518" s="71"/>
      <c r="L518" s="70"/>
      <c r="M518" s="70"/>
      <c r="N518" s="70"/>
    </row>
    <row r="519" spans="1:14" x14ac:dyDescent="0.25">
      <c r="A519" s="70"/>
      <c r="B519" s="71"/>
      <c r="C519" s="71"/>
      <c r="D519" s="71"/>
      <c r="E519" s="71"/>
      <c r="F519" s="71"/>
      <c r="G519" s="71"/>
      <c r="H519" s="71"/>
      <c r="I519" s="71"/>
      <c r="J519" s="71"/>
      <c r="K519" s="71"/>
      <c r="L519" s="70"/>
      <c r="M519" s="70"/>
      <c r="N519" s="70"/>
    </row>
    <row r="520" spans="1:14" x14ac:dyDescent="0.25">
      <c r="A520" s="70"/>
      <c r="B520" s="71"/>
      <c r="C520" s="71"/>
      <c r="D520" s="71"/>
      <c r="E520" s="71"/>
      <c r="F520" s="71"/>
      <c r="G520" s="71"/>
      <c r="H520" s="71"/>
      <c r="I520" s="71"/>
      <c r="J520" s="71"/>
      <c r="K520" s="71"/>
      <c r="L520" s="70"/>
      <c r="M520" s="70"/>
      <c r="N520" s="70"/>
    </row>
    <row r="521" spans="1:14" x14ac:dyDescent="0.25">
      <c r="A521" s="70"/>
      <c r="B521" s="71"/>
      <c r="C521" s="71"/>
      <c r="D521" s="71"/>
      <c r="E521" s="71"/>
      <c r="F521" s="71"/>
      <c r="G521" s="71"/>
      <c r="H521" s="71"/>
      <c r="I521" s="71"/>
      <c r="J521" s="71"/>
      <c r="K521" s="71"/>
      <c r="L521" s="70"/>
      <c r="M521" s="70"/>
      <c r="N521" s="70"/>
    </row>
    <row r="522" spans="1:14" x14ac:dyDescent="0.25">
      <c r="A522" s="70"/>
      <c r="B522" s="71"/>
      <c r="C522" s="71"/>
      <c r="D522" s="71"/>
      <c r="E522" s="71"/>
      <c r="F522" s="71"/>
      <c r="G522" s="71"/>
      <c r="H522" s="71"/>
      <c r="I522" s="71"/>
      <c r="J522" s="71"/>
      <c r="K522" s="71"/>
      <c r="L522" s="70"/>
      <c r="M522" s="70"/>
      <c r="N522" s="70"/>
    </row>
    <row r="523" spans="1:14" x14ac:dyDescent="0.25">
      <c r="A523" s="70"/>
      <c r="B523" s="71"/>
      <c r="C523" s="71"/>
      <c r="D523" s="71"/>
      <c r="E523" s="71"/>
      <c r="F523" s="71"/>
      <c r="G523" s="71"/>
      <c r="H523" s="71"/>
      <c r="I523" s="71"/>
      <c r="J523" s="71"/>
      <c r="K523" s="71"/>
      <c r="L523" s="70"/>
      <c r="M523" s="70"/>
      <c r="N523" s="70"/>
    </row>
    <row r="524" spans="1:14" x14ac:dyDescent="0.25">
      <c r="A524" s="70"/>
      <c r="B524" s="71"/>
      <c r="C524" s="71"/>
      <c r="D524" s="71"/>
      <c r="E524" s="71"/>
      <c r="F524" s="71"/>
      <c r="G524" s="71"/>
      <c r="H524" s="71"/>
      <c r="I524" s="71"/>
      <c r="J524" s="71"/>
      <c r="K524" s="71"/>
      <c r="L524" s="70"/>
      <c r="M524" s="70"/>
      <c r="N524" s="70"/>
    </row>
    <row r="525" spans="1:14" x14ac:dyDescent="0.25">
      <c r="A525" s="70"/>
      <c r="B525" s="71"/>
      <c r="C525" s="71"/>
      <c r="D525" s="71"/>
      <c r="E525" s="71"/>
      <c r="F525" s="71"/>
      <c r="G525" s="71"/>
      <c r="H525" s="71"/>
      <c r="I525" s="71"/>
      <c r="J525" s="71"/>
      <c r="K525" s="71"/>
      <c r="L525" s="70"/>
      <c r="M525" s="70"/>
      <c r="N525" s="70"/>
    </row>
    <row r="526" spans="1:14" x14ac:dyDescent="0.25">
      <c r="A526" s="70"/>
      <c r="B526" s="71"/>
      <c r="C526" s="71"/>
      <c r="D526" s="71"/>
      <c r="E526" s="71"/>
      <c r="F526" s="71"/>
      <c r="G526" s="71"/>
      <c r="H526" s="71"/>
      <c r="I526" s="71"/>
      <c r="J526" s="71"/>
      <c r="K526" s="71"/>
      <c r="L526" s="70"/>
      <c r="M526" s="70"/>
      <c r="N526" s="70"/>
    </row>
    <row r="527" spans="1:14" x14ac:dyDescent="0.25">
      <c r="A527" s="70"/>
      <c r="B527" s="71"/>
      <c r="C527" s="71"/>
      <c r="D527" s="71"/>
      <c r="E527" s="71"/>
      <c r="F527" s="71"/>
      <c r="G527" s="71"/>
      <c r="H527" s="71"/>
      <c r="I527" s="71"/>
      <c r="J527" s="71"/>
      <c r="K527" s="71"/>
      <c r="L527" s="70"/>
      <c r="M527" s="70"/>
      <c r="N527" s="70"/>
    </row>
    <row r="528" spans="1:14" x14ac:dyDescent="0.25">
      <c r="A528" s="70"/>
      <c r="B528" s="71"/>
      <c r="C528" s="71"/>
      <c r="D528" s="71"/>
      <c r="E528" s="71"/>
      <c r="F528" s="71"/>
      <c r="G528" s="71"/>
      <c r="H528" s="71"/>
      <c r="I528" s="71"/>
      <c r="J528" s="71"/>
      <c r="K528" s="71"/>
      <c r="L528" s="70"/>
      <c r="M528" s="70"/>
      <c r="N528" s="70"/>
    </row>
    <row r="529" spans="1:14" x14ac:dyDescent="0.25">
      <c r="A529" s="70"/>
      <c r="B529" s="71"/>
      <c r="C529" s="71"/>
      <c r="D529" s="71"/>
      <c r="E529" s="71"/>
      <c r="F529" s="71"/>
      <c r="G529" s="71"/>
      <c r="H529" s="71"/>
      <c r="I529" s="71"/>
      <c r="J529" s="71"/>
      <c r="K529" s="71"/>
      <c r="L529" s="70"/>
      <c r="M529" s="70"/>
      <c r="N529" s="70"/>
    </row>
    <row r="530" spans="1:14" x14ac:dyDescent="0.25">
      <c r="A530" s="70"/>
      <c r="B530" s="71"/>
      <c r="C530" s="71"/>
      <c r="D530" s="71"/>
      <c r="E530" s="71"/>
      <c r="F530" s="71"/>
      <c r="G530" s="71"/>
      <c r="H530" s="71"/>
      <c r="I530" s="71"/>
      <c r="J530" s="71"/>
      <c r="K530" s="71"/>
      <c r="L530" s="70"/>
      <c r="M530" s="70"/>
      <c r="N530" s="70"/>
    </row>
    <row r="531" spans="1:14" x14ac:dyDescent="0.25">
      <c r="A531" s="70"/>
      <c r="B531" s="71"/>
      <c r="C531" s="71"/>
      <c r="D531" s="71"/>
      <c r="E531" s="71"/>
      <c r="F531" s="71"/>
      <c r="G531" s="71"/>
      <c r="H531" s="71"/>
      <c r="I531" s="71"/>
      <c r="J531" s="71"/>
      <c r="K531" s="71"/>
      <c r="L531" s="70"/>
      <c r="M531" s="70"/>
      <c r="N531" s="70"/>
    </row>
    <row r="532" spans="1:14" x14ac:dyDescent="0.25">
      <c r="A532" s="70"/>
      <c r="B532" s="71"/>
      <c r="C532" s="71"/>
      <c r="D532" s="71"/>
      <c r="E532" s="71"/>
      <c r="F532" s="71"/>
      <c r="G532" s="71"/>
      <c r="H532" s="71"/>
      <c r="I532" s="71"/>
      <c r="J532" s="71"/>
      <c r="K532" s="71"/>
      <c r="L532" s="70"/>
      <c r="M532" s="70"/>
      <c r="N532" s="70"/>
    </row>
    <row r="533" spans="1:14" x14ac:dyDescent="0.25">
      <c r="A533" s="70"/>
      <c r="B533" s="71"/>
      <c r="C533" s="71"/>
      <c r="D533" s="71"/>
      <c r="E533" s="71"/>
      <c r="F533" s="71"/>
      <c r="G533" s="71"/>
      <c r="H533" s="71"/>
      <c r="I533" s="71"/>
      <c r="J533" s="71"/>
      <c r="K533" s="71"/>
      <c r="L533" s="70"/>
      <c r="M533" s="70"/>
      <c r="N533" s="70"/>
    </row>
    <row r="534" spans="1:14" x14ac:dyDescent="0.25">
      <c r="A534" s="70"/>
      <c r="B534" s="71"/>
      <c r="C534" s="71"/>
      <c r="D534" s="71"/>
      <c r="E534" s="71"/>
      <c r="F534" s="71"/>
      <c r="G534" s="71"/>
      <c r="H534" s="71"/>
      <c r="I534" s="71"/>
      <c r="J534" s="71"/>
      <c r="K534" s="71"/>
      <c r="L534" s="70"/>
      <c r="M534" s="70"/>
      <c r="N534" s="70"/>
    </row>
    <row r="535" spans="1:14" x14ac:dyDescent="0.25">
      <c r="A535" s="70"/>
      <c r="B535" s="71"/>
      <c r="C535" s="71"/>
      <c r="D535" s="71"/>
      <c r="E535" s="71"/>
      <c r="F535" s="71"/>
      <c r="G535" s="71"/>
      <c r="H535" s="71"/>
      <c r="I535" s="71"/>
      <c r="J535" s="71"/>
      <c r="K535" s="71"/>
      <c r="L535" s="70"/>
      <c r="M535" s="70"/>
      <c r="N535" s="70"/>
    </row>
    <row r="536" spans="1:14" x14ac:dyDescent="0.25">
      <c r="A536" s="70"/>
      <c r="B536" s="71"/>
      <c r="C536" s="71"/>
      <c r="D536" s="71"/>
      <c r="E536" s="71"/>
      <c r="F536" s="71"/>
      <c r="G536" s="71"/>
      <c r="H536" s="71"/>
      <c r="I536" s="71"/>
      <c r="J536" s="71"/>
      <c r="K536" s="71"/>
      <c r="L536" s="70"/>
      <c r="M536" s="70"/>
      <c r="N536" s="70"/>
    </row>
    <row r="537" spans="1:14" x14ac:dyDescent="0.25">
      <c r="A537" s="70"/>
      <c r="B537" s="71"/>
      <c r="C537" s="71"/>
      <c r="D537" s="71"/>
      <c r="E537" s="71"/>
      <c r="F537" s="71"/>
      <c r="G537" s="71"/>
      <c r="H537" s="71"/>
      <c r="I537" s="71"/>
      <c r="J537" s="71"/>
      <c r="K537" s="71"/>
      <c r="L537" s="70"/>
      <c r="M537" s="70"/>
      <c r="N537" s="70"/>
    </row>
    <row r="538" spans="1:14" x14ac:dyDescent="0.25">
      <c r="A538" s="70"/>
      <c r="B538" s="71"/>
      <c r="C538" s="71"/>
      <c r="D538" s="71"/>
      <c r="E538" s="71"/>
      <c r="F538" s="71"/>
      <c r="G538" s="71"/>
      <c r="H538" s="71"/>
      <c r="I538" s="71"/>
      <c r="J538" s="71"/>
      <c r="K538" s="71"/>
      <c r="L538" s="70"/>
      <c r="M538" s="70"/>
      <c r="N538" s="70"/>
    </row>
    <row r="539" spans="1:14" x14ac:dyDescent="0.25">
      <c r="A539" s="70"/>
      <c r="B539" s="71"/>
      <c r="C539" s="71"/>
      <c r="D539" s="71"/>
      <c r="E539" s="71"/>
      <c r="F539" s="71"/>
      <c r="G539" s="71"/>
      <c r="H539" s="71"/>
      <c r="I539" s="71"/>
      <c r="J539" s="71"/>
      <c r="K539" s="71"/>
      <c r="L539" s="70"/>
      <c r="M539" s="70"/>
      <c r="N539" s="70"/>
    </row>
    <row r="540" spans="1:14" x14ac:dyDescent="0.25">
      <c r="A540" s="70"/>
      <c r="B540" s="71"/>
      <c r="C540" s="71"/>
      <c r="D540" s="71"/>
      <c r="E540" s="71"/>
      <c r="F540" s="71"/>
      <c r="G540" s="71"/>
      <c r="H540" s="71"/>
      <c r="I540" s="71"/>
      <c r="J540" s="71"/>
      <c r="K540" s="71"/>
      <c r="L540" s="70"/>
      <c r="M540" s="70"/>
      <c r="N540" s="70"/>
    </row>
    <row r="541" spans="1:14" x14ac:dyDescent="0.25">
      <c r="A541" s="70"/>
      <c r="B541" s="71"/>
      <c r="C541" s="71"/>
      <c r="D541" s="71"/>
      <c r="E541" s="71"/>
      <c r="F541" s="71"/>
      <c r="G541" s="71"/>
      <c r="H541" s="71"/>
      <c r="I541" s="71"/>
      <c r="J541" s="71"/>
      <c r="K541" s="71"/>
      <c r="L541" s="70"/>
      <c r="M541" s="70"/>
      <c r="N541" s="70"/>
    </row>
    <row r="542" spans="1:14" x14ac:dyDescent="0.25">
      <c r="A542" s="70"/>
      <c r="B542" s="71"/>
      <c r="C542" s="71"/>
      <c r="D542" s="71"/>
      <c r="E542" s="71"/>
      <c r="F542" s="71"/>
      <c r="G542" s="71"/>
      <c r="H542" s="71"/>
      <c r="I542" s="71"/>
      <c r="J542" s="71"/>
      <c r="K542" s="71"/>
      <c r="L542" s="70"/>
      <c r="M542" s="70"/>
      <c r="N542" s="70"/>
    </row>
    <row r="543" spans="1:14" x14ac:dyDescent="0.25">
      <c r="A543" s="70"/>
      <c r="B543" s="71"/>
      <c r="C543" s="71"/>
      <c r="D543" s="71"/>
      <c r="E543" s="71"/>
      <c r="F543" s="71"/>
      <c r="G543" s="71"/>
      <c r="H543" s="71"/>
      <c r="I543" s="71"/>
      <c r="J543" s="71"/>
      <c r="K543" s="71"/>
      <c r="L543" s="70"/>
      <c r="M543" s="70"/>
      <c r="N543" s="70"/>
    </row>
    <row r="544" spans="1:14" x14ac:dyDescent="0.25">
      <c r="A544" s="70"/>
      <c r="B544" s="71"/>
      <c r="C544" s="71"/>
      <c r="D544" s="71"/>
      <c r="E544" s="71"/>
      <c r="F544" s="71"/>
      <c r="G544" s="71"/>
      <c r="H544" s="71"/>
      <c r="I544" s="71"/>
      <c r="J544" s="71"/>
      <c r="K544" s="71"/>
      <c r="L544" s="70"/>
      <c r="M544" s="70"/>
      <c r="N544" s="70"/>
    </row>
    <row r="545" spans="1:14" x14ac:dyDescent="0.25">
      <c r="A545" s="70"/>
      <c r="B545" s="71"/>
      <c r="C545" s="71"/>
      <c r="D545" s="71"/>
      <c r="E545" s="71"/>
      <c r="F545" s="71"/>
      <c r="G545" s="71"/>
      <c r="H545" s="71"/>
      <c r="I545" s="71"/>
      <c r="J545" s="71"/>
      <c r="K545" s="71"/>
      <c r="L545" s="70"/>
      <c r="M545" s="70"/>
      <c r="N545" s="70"/>
    </row>
    <row r="546" spans="1:14" x14ac:dyDescent="0.25">
      <c r="A546" s="70"/>
      <c r="B546" s="71"/>
      <c r="C546" s="71"/>
      <c r="D546" s="71"/>
      <c r="E546" s="71"/>
      <c r="F546" s="71"/>
      <c r="G546" s="71"/>
      <c r="H546" s="71"/>
      <c r="I546" s="71"/>
      <c r="J546" s="71"/>
      <c r="K546" s="71"/>
      <c r="L546" s="70"/>
      <c r="M546" s="70"/>
      <c r="N546" s="70"/>
    </row>
    <row r="547" spans="1:14" x14ac:dyDescent="0.25">
      <c r="A547" s="70"/>
      <c r="B547" s="71"/>
      <c r="C547" s="71"/>
      <c r="D547" s="71"/>
      <c r="E547" s="71"/>
      <c r="F547" s="71"/>
      <c r="G547" s="71"/>
      <c r="H547" s="71"/>
      <c r="I547" s="71"/>
      <c r="J547" s="71"/>
      <c r="K547" s="71"/>
      <c r="L547" s="70"/>
      <c r="M547" s="70"/>
      <c r="N547" s="70"/>
    </row>
    <row r="548" spans="1:14" x14ac:dyDescent="0.25">
      <c r="A548" s="70"/>
      <c r="B548" s="71"/>
      <c r="C548" s="71"/>
      <c r="D548" s="71"/>
      <c r="E548" s="71"/>
      <c r="F548" s="71"/>
      <c r="G548" s="71"/>
      <c r="H548" s="71"/>
      <c r="I548" s="71"/>
      <c r="J548" s="71"/>
      <c r="K548" s="71"/>
      <c r="L548" s="70"/>
      <c r="M548" s="70"/>
      <c r="N548" s="70"/>
    </row>
    <row r="549" spans="1:14" x14ac:dyDescent="0.25">
      <c r="A549" s="70"/>
      <c r="B549" s="71"/>
      <c r="C549" s="71"/>
      <c r="D549" s="71"/>
      <c r="E549" s="71"/>
      <c r="F549" s="71"/>
      <c r="G549" s="71"/>
      <c r="H549" s="71"/>
      <c r="I549" s="71"/>
      <c r="J549" s="71"/>
      <c r="K549" s="71"/>
      <c r="L549" s="70"/>
      <c r="M549" s="70"/>
      <c r="N549" s="70"/>
    </row>
    <row r="550" spans="1:14" x14ac:dyDescent="0.25">
      <c r="A550" s="70"/>
      <c r="B550" s="71"/>
      <c r="C550" s="71"/>
      <c r="D550" s="71"/>
      <c r="E550" s="71"/>
      <c r="F550" s="71"/>
      <c r="G550" s="71"/>
      <c r="H550" s="71"/>
      <c r="I550" s="71"/>
      <c r="J550" s="71"/>
      <c r="K550" s="71"/>
      <c r="L550" s="70"/>
      <c r="M550" s="70"/>
      <c r="N550" s="70"/>
    </row>
    <row r="551" spans="1:14" x14ac:dyDescent="0.25">
      <c r="A551" s="70"/>
      <c r="B551" s="71"/>
      <c r="C551" s="71"/>
      <c r="D551" s="71"/>
      <c r="E551" s="71"/>
      <c r="F551" s="71"/>
      <c r="G551" s="71"/>
      <c r="H551" s="71"/>
      <c r="I551" s="71"/>
      <c r="J551" s="71"/>
      <c r="K551" s="71"/>
      <c r="L551" s="70"/>
      <c r="M551" s="70"/>
      <c r="N551" s="70"/>
    </row>
    <row r="552" spans="1:14" x14ac:dyDescent="0.25">
      <c r="A552" s="70"/>
      <c r="B552" s="71"/>
      <c r="C552" s="71"/>
      <c r="D552" s="71"/>
      <c r="E552" s="71"/>
      <c r="F552" s="71"/>
      <c r="G552" s="71"/>
      <c r="H552" s="71"/>
      <c r="I552" s="71"/>
      <c r="J552" s="71"/>
      <c r="K552" s="71"/>
      <c r="L552" s="70"/>
      <c r="M552" s="70"/>
      <c r="N552" s="70"/>
    </row>
    <row r="553" spans="1:14" x14ac:dyDescent="0.25">
      <c r="A553" s="70"/>
      <c r="B553" s="71"/>
      <c r="C553" s="71"/>
      <c r="D553" s="71"/>
      <c r="E553" s="71"/>
      <c r="F553" s="71"/>
      <c r="G553" s="71"/>
      <c r="H553" s="71"/>
      <c r="I553" s="71"/>
      <c r="J553" s="71"/>
      <c r="K553" s="71"/>
      <c r="L553" s="70"/>
      <c r="M553" s="70"/>
      <c r="N553" s="70"/>
    </row>
    <row r="554" spans="1:14" x14ac:dyDescent="0.25">
      <c r="A554" s="70"/>
      <c r="B554" s="71"/>
      <c r="C554" s="71"/>
      <c r="D554" s="71"/>
      <c r="E554" s="71"/>
      <c r="F554" s="71"/>
      <c r="G554" s="71"/>
      <c r="H554" s="71"/>
      <c r="I554" s="71"/>
      <c r="J554" s="71"/>
      <c r="K554" s="71"/>
      <c r="L554" s="70"/>
      <c r="M554" s="70"/>
      <c r="N554" s="70"/>
    </row>
    <row r="555" spans="1:14" x14ac:dyDescent="0.25">
      <c r="A555" s="70"/>
      <c r="B555" s="71"/>
      <c r="C555" s="71"/>
      <c r="D555" s="71"/>
      <c r="E555" s="71"/>
      <c r="F555" s="71"/>
      <c r="G555" s="71"/>
      <c r="H555" s="71"/>
      <c r="I555" s="71"/>
      <c r="J555" s="71"/>
      <c r="K555" s="71"/>
      <c r="L555" s="70"/>
      <c r="M555" s="70"/>
      <c r="N555" s="70"/>
    </row>
    <row r="556" spans="1:14" x14ac:dyDescent="0.25">
      <c r="A556" s="70"/>
      <c r="B556" s="71"/>
      <c r="C556" s="71"/>
      <c r="D556" s="71"/>
      <c r="E556" s="71"/>
      <c r="F556" s="71"/>
      <c r="G556" s="71"/>
      <c r="H556" s="71"/>
      <c r="I556" s="71"/>
      <c r="J556" s="71"/>
      <c r="K556" s="71"/>
      <c r="L556" s="70"/>
      <c r="M556" s="70"/>
      <c r="N556" s="70"/>
    </row>
    <row r="557" spans="1:14" x14ac:dyDescent="0.25">
      <c r="A557" s="70"/>
      <c r="B557" s="71"/>
      <c r="C557" s="71"/>
      <c r="D557" s="71"/>
      <c r="E557" s="71"/>
      <c r="F557" s="71"/>
      <c r="G557" s="71"/>
      <c r="H557" s="71"/>
      <c r="I557" s="71"/>
      <c r="J557" s="71"/>
      <c r="K557" s="71"/>
      <c r="L557" s="70"/>
      <c r="M557" s="70"/>
      <c r="N557" s="70"/>
    </row>
    <row r="558" spans="1:14" x14ac:dyDescent="0.25">
      <c r="A558" s="70"/>
      <c r="B558" s="71"/>
      <c r="C558" s="71"/>
      <c r="D558" s="71"/>
      <c r="E558" s="71"/>
      <c r="F558" s="71"/>
      <c r="G558" s="71"/>
      <c r="H558" s="71"/>
      <c r="I558" s="71"/>
      <c r="J558" s="71"/>
      <c r="K558" s="71"/>
      <c r="L558" s="70"/>
      <c r="M558" s="70"/>
      <c r="N558" s="70"/>
    </row>
    <row r="559" spans="1:14" x14ac:dyDescent="0.25">
      <c r="A559" s="70"/>
      <c r="B559" s="71"/>
      <c r="C559" s="71"/>
      <c r="D559" s="71"/>
      <c r="E559" s="71"/>
      <c r="F559" s="71"/>
      <c r="G559" s="71"/>
      <c r="H559" s="71"/>
      <c r="I559" s="71"/>
      <c r="J559" s="71"/>
      <c r="K559" s="71"/>
      <c r="L559" s="70"/>
      <c r="M559" s="70"/>
      <c r="N559" s="70"/>
    </row>
    <row r="560" spans="1:14" x14ac:dyDescent="0.25">
      <c r="A560" s="70"/>
      <c r="B560" s="71"/>
      <c r="C560" s="71"/>
      <c r="D560" s="71"/>
      <c r="E560" s="71"/>
      <c r="F560" s="71"/>
      <c r="G560" s="71"/>
      <c r="H560" s="71"/>
      <c r="I560" s="71"/>
      <c r="J560" s="71"/>
      <c r="K560" s="71"/>
      <c r="L560" s="70"/>
      <c r="M560" s="70"/>
      <c r="N560" s="70"/>
    </row>
    <row r="561" spans="1:14" x14ac:dyDescent="0.25">
      <c r="A561" s="70"/>
      <c r="B561" s="71"/>
      <c r="C561" s="71"/>
      <c r="D561" s="71"/>
      <c r="E561" s="71"/>
      <c r="F561" s="71"/>
      <c r="G561" s="71"/>
      <c r="H561" s="71"/>
      <c r="I561" s="71"/>
      <c r="J561" s="71"/>
      <c r="K561" s="71"/>
      <c r="L561" s="70"/>
      <c r="M561" s="70"/>
      <c r="N561" s="70"/>
    </row>
    <row r="562" spans="1:14" x14ac:dyDescent="0.25">
      <c r="A562" s="70"/>
      <c r="B562" s="71"/>
      <c r="C562" s="71"/>
      <c r="D562" s="71"/>
      <c r="E562" s="71"/>
      <c r="F562" s="71"/>
      <c r="G562" s="71"/>
      <c r="H562" s="71"/>
      <c r="I562" s="71"/>
      <c r="J562" s="71"/>
      <c r="K562" s="71"/>
      <c r="L562" s="70"/>
      <c r="M562" s="70"/>
      <c r="N562" s="70"/>
    </row>
    <row r="563" spans="1:14" x14ac:dyDescent="0.25">
      <c r="A563" s="70"/>
      <c r="B563" s="71"/>
      <c r="C563" s="71"/>
      <c r="D563" s="71"/>
      <c r="E563" s="71"/>
      <c r="F563" s="71"/>
      <c r="G563" s="71"/>
      <c r="H563" s="71"/>
      <c r="I563" s="71"/>
      <c r="J563" s="71"/>
      <c r="K563" s="71"/>
      <c r="L563" s="70"/>
      <c r="M563" s="70"/>
      <c r="N563" s="70"/>
    </row>
    <row r="564" spans="1:14" x14ac:dyDescent="0.25">
      <c r="A564" s="70"/>
      <c r="B564" s="71"/>
      <c r="C564" s="71"/>
      <c r="D564" s="71"/>
      <c r="E564" s="71"/>
      <c r="F564" s="71"/>
      <c r="G564" s="71"/>
      <c r="H564" s="71"/>
      <c r="I564" s="71"/>
      <c r="J564" s="71"/>
      <c r="K564" s="71"/>
      <c r="L564" s="70"/>
      <c r="M564" s="70"/>
      <c r="N564" s="70"/>
    </row>
    <row r="565" spans="1:14" x14ac:dyDescent="0.25">
      <c r="A565" s="70"/>
      <c r="B565" s="71"/>
      <c r="C565" s="71"/>
      <c r="D565" s="71"/>
      <c r="E565" s="71"/>
      <c r="F565" s="71"/>
      <c r="G565" s="71"/>
      <c r="H565" s="71"/>
      <c r="I565" s="71"/>
      <c r="J565" s="71"/>
      <c r="K565" s="71"/>
      <c r="L565" s="70"/>
      <c r="M565" s="70"/>
      <c r="N565" s="70"/>
    </row>
    <row r="566" spans="1:14" x14ac:dyDescent="0.25">
      <c r="A566" s="70"/>
      <c r="B566" s="71"/>
      <c r="C566" s="71"/>
      <c r="D566" s="71"/>
      <c r="E566" s="71"/>
      <c r="F566" s="71"/>
      <c r="G566" s="71"/>
      <c r="H566" s="71"/>
      <c r="I566" s="71"/>
      <c r="J566" s="71"/>
      <c r="K566" s="71"/>
      <c r="L566" s="70"/>
      <c r="M566" s="70"/>
      <c r="N566" s="70"/>
    </row>
    <row r="567" spans="1:14" x14ac:dyDescent="0.25">
      <c r="A567" s="70"/>
      <c r="B567" s="71"/>
      <c r="C567" s="71"/>
      <c r="D567" s="71"/>
      <c r="E567" s="71"/>
      <c r="F567" s="71"/>
      <c r="G567" s="71"/>
      <c r="H567" s="71"/>
      <c r="I567" s="71"/>
      <c r="J567" s="71"/>
      <c r="K567" s="71"/>
      <c r="L567" s="70"/>
      <c r="M567" s="70"/>
      <c r="N567" s="70"/>
    </row>
    <row r="568" spans="1:14" x14ac:dyDescent="0.25">
      <c r="A568" s="70"/>
      <c r="B568" s="71"/>
      <c r="C568" s="71"/>
      <c r="D568" s="71"/>
      <c r="E568" s="71"/>
      <c r="F568" s="71"/>
      <c r="G568" s="71"/>
      <c r="H568" s="71"/>
      <c r="I568" s="71"/>
      <c r="J568" s="71"/>
      <c r="K568" s="71"/>
      <c r="L568" s="70"/>
      <c r="M568" s="70"/>
      <c r="N568" s="70"/>
    </row>
    <row r="569" spans="1:14" x14ac:dyDescent="0.25">
      <c r="A569" s="70"/>
      <c r="B569" s="71"/>
      <c r="C569" s="71"/>
      <c r="D569" s="71"/>
      <c r="E569" s="71"/>
      <c r="F569" s="71"/>
      <c r="G569" s="71"/>
      <c r="H569" s="71"/>
      <c r="I569" s="71"/>
      <c r="J569" s="71"/>
      <c r="K569" s="71"/>
      <c r="L569" s="70"/>
      <c r="M569" s="70"/>
      <c r="N569" s="70"/>
    </row>
    <row r="570" spans="1:14" x14ac:dyDescent="0.25">
      <c r="A570" s="70"/>
      <c r="B570" s="71"/>
      <c r="C570" s="71"/>
      <c r="D570" s="71"/>
      <c r="E570" s="71"/>
      <c r="F570" s="71"/>
      <c r="G570" s="71"/>
      <c r="H570" s="71"/>
      <c r="I570" s="71"/>
      <c r="J570" s="71"/>
      <c r="K570" s="71"/>
      <c r="L570" s="70"/>
      <c r="M570" s="70"/>
      <c r="N570" s="70"/>
    </row>
    <row r="571" spans="1:14" x14ac:dyDescent="0.25">
      <c r="A571" s="70"/>
      <c r="B571" s="71"/>
      <c r="C571" s="71"/>
      <c r="D571" s="71"/>
      <c r="E571" s="71"/>
      <c r="F571" s="71"/>
      <c r="G571" s="71"/>
      <c r="H571" s="71"/>
      <c r="I571" s="71"/>
      <c r="J571" s="71"/>
      <c r="K571" s="71"/>
      <c r="L571" s="70"/>
      <c r="M571" s="70"/>
      <c r="N571" s="70"/>
    </row>
    <row r="572" spans="1:14" x14ac:dyDescent="0.25">
      <c r="A572" s="70"/>
      <c r="B572" s="71"/>
      <c r="C572" s="71"/>
      <c r="D572" s="71"/>
      <c r="E572" s="71"/>
      <c r="F572" s="71"/>
      <c r="G572" s="71"/>
      <c r="H572" s="71"/>
      <c r="I572" s="71"/>
      <c r="J572" s="71"/>
      <c r="K572" s="71"/>
      <c r="L572" s="70"/>
      <c r="M572" s="70"/>
      <c r="N572" s="70"/>
    </row>
    <row r="573" spans="1:14" x14ac:dyDescent="0.25">
      <c r="A573" s="70"/>
      <c r="B573" s="71"/>
      <c r="C573" s="71"/>
      <c r="D573" s="71"/>
      <c r="E573" s="71"/>
      <c r="F573" s="71"/>
      <c r="G573" s="71"/>
      <c r="H573" s="71"/>
      <c r="I573" s="71"/>
      <c r="J573" s="71"/>
      <c r="K573" s="71"/>
      <c r="L573" s="70"/>
      <c r="M573" s="70"/>
      <c r="N573" s="70"/>
    </row>
    <row r="574" spans="1:14" x14ac:dyDescent="0.25">
      <c r="A574" s="70"/>
      <c r="B574" s="71"/>
      <c r="C574" s="71"/>
      <c r="D574" s="71"/>
      <c r="E574" s="71"/>
      <c r="F574" s="71"/>
      <c r="G574" s="71"/>
      <c r="H574" s="71"/>
      <c r="I574" s="71"/>
      <c r="J574" s="71"/>
      <c r="K574" s="71"/>
      <c r="L574" s="70"/>
      <c r="M574" s="70"/>
      <c r="N574" s="70"/>
    </row>
    <row r="575" spans="1:14" x14ac:dyDescent="0.25">
      <c r="A575" s="70"/>
      <c r="B575" s="71"/>
      <c r="C575" s="71"/>
      <c r="D575" s="71"/>
      <c r="E575" s="71"/>
      <c r="F575" s="71"/>
      <c r="G575" s="71"/>
      <c r="H575" s="71"/>
      <c r="I575" s="71"/>
      <c r="J575" s="71"/>
      <c r="K575" s="71"/>
      <c r="L575" s="70"/>
      <c r="M575" s="70"/>
      <c r="N575" s="70"/>
    </row>
    <row r="576" spans="1:14" x14ac:dyDescent="0.25">
      <c r="A576" s="70"/>
      <c r="B576" s="71"/>
      <c r="C576" s="71"/>
      <c r="D576" s="71"/>
      <c r="E576" s="71"/>
      <c r="F576" s="71"/>
      <c r="G576" s="71"/>
      <c r="H576" s="71"/>
      <c r="I576" s="71"/>
      <c r="J576" s="71"/>
      <c r="K576" s="71"/>
      <c r="L576" s="70"/>
      <c r="M576" s="70"/>
      <c r="N576" s="70"/>
    </row>
    <row r="577" spans="1:14" x14ac:dyDescent="0.25">
      <c r="A577" s="70"/>
      <c r="B577" s="71"/>
      <c r="C577" s="71"/>
      <c r="D577" s="71"/>
      <c r="E577" s="71"/>
      <c r="F577" s="71"/>
      <c r="G577" s="71"/>
      <c r="H577" s="71"/>
      <c r="I577" s="71"/>
      <c r="J577" s="71"/>
      <c r="K577" s="71"/>
      <c r="L577" s="70"/>
      <c r="M577" s="70"/>
      <c r="N577" s="70"/>
    </row>
    <row r="578" spans="1:14" x14ac:dyDescent="0.25">
      <c r="A578" s="70"/>
      <c r="B578" s="71"/>
      <c r="C578" s="71"/>
      <c r="D578" s="71"/>
      <c r="E578" s="71"/>
      <c r="F578" s="71"/>
      <c r="G578" s="71"/>
      <c r="H578" s="71"/>
      <c r="I578" s="71"/>
      <c r="J578" s="71"/>
      <c r="K578" s="71"/>
      <c r="L578" s="70"/>
      <c r="M578" s="70"/>
      <c r="N578" s="70"/>
    </row>
    <row r="579" spans="1:14" x14ac:dyDescent="0.25">
      <c r="A579" s="70"/>
      <c r="B579" s="71"/>
      <c r="C579" s="71"/>
      <c r="D579" s="71"/>
      <c r="E579" s="71"/>
      <c r="F579" s="71"/>
      <c r="G579" s="71"/>
      <c r="H579" s="71"/>
      <c r="I579" s="71"/>
      <c r="J579" s="71"/>
      <c r="K579" s="71"/>
      <c r="L579" s="70"/>
      <c r="M579" s="70"/>
      <c r="N579" s="70"/>
    </row>
    <row r="580" spans="1:14" x14ac:dyDescent="0.25">
      <c r="A580" s="70"/>
      <c r="B580" s="71"/>
      <c r="C580" s="71"/>
      <c r="D580" s="71"/>
      <c r="E580" s="71"/>
      <c r="F580" s="71"/>
      <c r="G580" s="71"/>
      <c r="H580" s="71"/>
      <c r="I580" s="71"/>
      <c r="J580" s="71"/>
      <c r="K580" s="71"/>
      <c r="L580" s="70"/>
      <c r="M580" s="70"/>
      <c r="N580" s="70"/>
    </row>
    <row r="581" spans="1:14" x14ac:dyDescent="0.25">
      <c r="A581" s="70"/>
      <c r="B581" s="71"/>
      <c r="C581" s="71"/>
      <c r="D581" s="71"/>
      <c r="E581" s="71"/>
      <c r="F581" s="71"/>
      <c r="G581" s="71"/>
      <c r="H581" s="71"/>
      <c r="I581" s="71"/>
      <c r="J581" s="71"/>
      <c r="K581" s="71"/>
      <c r="L581" s="70"/>
      <c r="M581" s="70"/>
      <c r="N581" s="70"/>
    </row>
    <row r="582" spans="1:14" x14ac:dyDescent="0.25">
      <c r="A582" s="70"/>
      <c r="B582" s="71"/>
      <c r="C582" s="71"/>
      <c r="D582" s="71"/>
      <c r="E582" s="71"/>
      <c r="F582" s="71"/>
      <c r="G582" s="71"/>
      <c r="H582" s="71"/>
      <c r="I582" s="71"/>
      <c r="J582" s="71"/>
      <c r="K582" s="71"/>
      <c r="L582" s="70"/>
      <c r="M582" s="70"/>
      <c r="N582" s="70"/>
    </row>
    <row r="583" spans="1:14" x14ac:dyDescent="0.25">
      <c r="A583" s="70"/>
      <c r="B583" s="71"/>
      <c r="C583" s="71"/>
      <c r="D583" s="71"/>
      <c r="E583" s="71"/>
      <c r="F583" s="71"/>
      <c r="G583" s="71"/>
      <c r="H583" s="71"/>
      <c r="I583" s="71"/>
      <c r="J583" s="71"/>
      <c r="K583" s="71"/>
      <c r="L583" s="70"/>
      <c r="M583" s="70"/>
      <c r="N583" s="70"/>
    </row>
    <row r="584" spans="1:14" x14ac:dyDescent="0.25">
      <c r="A584" s="70"/>
      <c r="B584" s="71"/>
      <c r="C584" s="71"/>
      <c r="D584" s="71"/>
      <c r="E584" s="71"/>
      <c r="F584" s="71"/>
      <c r="G584" s="71"/>
      <c r="H584" s="71"/>
      <c r="I584" s="71"/>
      <c r="J584" s="71"/>
      <c r="K584" s="71"/>
      <c r="L584" s="70"/>
      <c r="M584" s="70"/>
      <c r="N584" s="70"/>
    </row>
    <row r="585" spans="1:14" x14ac:dyDescent="0.25">
      <c r="A585" s="70"/>
      <c r="B585" s="71"/>
      <c r="C585" s="71"/>
      <c r="D585" s="71"/>
      <c r="E585" s="71"/>
      <c r="F585" s="71"/>
      <c r="G585" s="71"/>
      <c r="H585" s="71"/>
      <c r="I585" s="71"/>
      <c r="J585" s="71"/>
      <c r="K585" s="71"/>
      <c r="L585" s="70"/>
      <c r="M585" s="70"/>
      <c r="N585" s="70"/>
    </row>
    <row r="586" spans="1:14" x14ac:dyDescent="0.25">
      <c r="A586" s="70"/>
      <c r="B586" s="71"/>
      <c r="C586" s="71"/>
      <c r="D586" s="71"/>
      <c r="E586" s="71"/>
      <c r="F586" s="71"/>
      <c r="G586" s="71"/>
      <c r="H586" s="71"/>
      <c r="I586" s="71"/>
      <c r="J586" s="71"/>
      <c r="K586" s="71"/>
      <c r="L586" s="70"/>
      <c r="M586" s="70"/>
      <c r="N586" s="70"/>
    </row>
    <row r="587" spans="1:14" x14ac:dyDescent="0.25">
      <c r="A587" s="70"/>
      <c r="B587" s="71"/>
      <c r="C587" s="71"/>
      <c r="D587" s="71"/>
      <c r="E587" s="71"/>
      <c r="F587" s="71"/>
      <c r="G587" s="71"/>
      <c r="H587" s="71"/>
      <c r="I587" s="71"/>
      <c r="J587" s="71"/>
      <c r="K587" s="71"/>
      <c r="L587" s="70"/>
      <c r="M587" s="70"/>
      <c r="N587" s="70"/>
    </row>
    <row r="588" spans="1:14" x14ac:dyDescent="0.25">
      <c r="A588" s="70"/>
      <c r="B588" s="71"/>
      <c r="C588" s="71"/>
      <c r="D588" s="71"/>
      <c r="E588" s="71"/>
      <c r="F588" s="71"/>
      <c r="G588" s="71"/>
      <c r="H588" s="71"/>
      <c r="I588" s="71"/>
      <c r="J588" s="71"/>
      <c r="K588" s="71"/>
      <c r="L588" s="70"/>
      <c r="M588" s="70"/>
      <c r="N588" s="70"/>
    </row>
    <row r="589" spans="1:14" x14ac:dyDescent="0.25">
      <c r="A589" s="70"/>
      <c r="B589" s="71"/>
      <c r="C589" s="71"/>
      <c r="D589" s="71"/>
      <c r="E589" s="71"/>
      <c r="F589" s="71"/>
      <c r="G589" s="71"/>
      <c r="H589" s="71"/>
      <c r="I589" s="71"/>
      <c r="J589" s="71"/>
      <c r="K589" s="71"/>
      <c r="L589" s="70"/>
      <c r="M589" s="70"/>
      <c r="N589" s="70"/>
    </row>
    <row r="590" spans="1:14" x14ac:dyDescent="0.25">
      <c r="A590" s="70"/>
      <c r="B590" s="71"/>
      <c r="C590" s="71"/>
      <c r="D590" s="71"/>
      <c r="E590" s="71"/>
      <c r="F590" s="71"/>
      <c r="G590" s="71"/>
      <c r="H590" s="71"/>
      <c r="I590" s="71"/>
      <c r="J590" s="71"/>
      <c r="K590" s="71"/>
      <c r="L590" s="70"/>
      <c r="M590" s="70"/>
      <c r="N590" s="70"/>
    </row>
    <row r="591" spans="1:14" x14ac:dyDescent="0.25">
      <c r="A591" s="70"/>
      <c r="B591" s="71"/>
      <c r="C591" s="71"/>
      <c r="D591" s="71"/>
      <c r="E591" s="71"/>
      <c r="F591" s="71"/>
      <c r="G591" s="71"/>
      <c r="H591" s="71"/>
      <c r="I591" s="71"/>
      <c r="J591" s="71"/>
      <c r="K591" s="71"/>
      <c r="L591" s="70"/>
      <c r="M591" s="70"/>
      <c r="N591" s="70"/>
    </row>
    <row r="592" spans="1:14" x14ac:dyDescent="0.25">
      <c r="A592" s="70"/>
      <c r="B592" s="71"/>
      <c r="C592" s="71"/>
      <c r="D592" s="71"/>
      <c r="E592" s="71"/>
      <c r="F592" s="71"/>
      <c r="G592" s="71"/>
      <c r="H592" s="71"/>
      <c r="I592" s="71"/>
      <c r="J592" s="71"/>
      <c r="K592" s="71"/>
      <c r="L592" s="70"/>
      <c r="M592" s="70"/>
      <c r="N592" s="70"/>
    </row>
    <row r="593" spans="1:14" x14ac:dyDescent="0.25">
      <c r="A593" s="70"/>
      <c r="B593" s="71"/>
      <c r="C593" s="71"/>
      <c r="D593" s="71"/>
      <c r="E593" s="71"/>
      <c r="F593" s="71"/>
      <c r="G593" s="71"/>
      <c r="H593" s="71"/>
      <c r="I593" s="71"/>
      <c r="J593" s="71"/>
      <c r="K593" s="71"/>
      <c r="L593" s="70"/>
      <c r="M593" s="70"/>
      <c r="N593" s="70"/>
    </row>
    <row r="594" spans="1:14" x14ac:dyDescent="0.25">
      <c r="A594" s="70"/>
      <c r="B594" s="71"/>
      <c r="C594" s="71"/>
      <c r="D594" s="71"/>
      <c r="E594" s="71"/>
      <c r="F594" s="71"/>
      <c r="G594" s="71"/>
      <c r="H594" s="71"/>
      <c r="I594" s="71"/>
      <c r="J594" s="71"/>
      <c r="K594" s="71"/>
      <c r="L594" s="70"/>
      <c r="M594" s="70"/>
      <c r="N594" s="70"/>
    </row>
    <row r="595" spans="1:14" x14ac:dyDescent="0.25">
      <c r="A595" s="70"/>
      <c r="B595" s="71"/>
      <c r="C595" s="71"/>
      <c r="D595" s="71"/>
      <c r="E595" s="71"/>
      <c r="F595" s="71"/>
      <c r="G595" s="71"/>
      <c r="H595" s="71"/>
      <c r="I595" s="71"/>
      <c r="J595" s="71"/>
      <c r="K595" s="71"/>
      <c r="L595" s="70"/>
      <c r="M595" s="70"/>
      <c r="N595" s="70"/>
    </row>
  </sheetData>
  <sheetProtection algorithmName="SHA-512" hashValue="TazbVVnHGfxroUJ+QO2hMr0rOLJFKZIYQxWc3ev8fiKuEyrijQ6x2zq9BYi8mtfZdCYg3MPoPXVxGSaUKLiLtQ==" saltValue="EL/Xz4YuGyn+hCo6HV39y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1" priority="42">
      <formula>$A$11=2</formula>
    </cfRule>
    <cfRule type="expression" dxfId="40" priority="43">
      <formula>$A$11=3</formula>
    </cfRule>
    <cfRule type="expression" dxfId="39" priority="44">
      <formula>$A$11=1</formula>
    </cfRule>
  </conditionalFormatting>
  <conditionalFormatting sqref="K15:L16">
    <cfRule type="expression" dxfId="38" priority="39">
      <formula>$H$17="CCI (CC Intégral)"</formula>
    </cfRule>
  </conditionalFormatting>
  <conditionalFormatting sqref="O15">
    <cfRule type="expression" dxfId="37" priority="36">
      <formula>$A$11=2</formula>
    </cfRule>
    <cfRule type="expression" dxfId="36" priority="37">
      <formula>$A$11=3</formula>
    </cfRule>
    <cfRule type="expression" dxfId="35" priority="38">
      <formula>$A$11=1</formula>
    </cfRule>
  </conditionalFormatting>
  <conditionalFormatting sqref="P15:Q15">
    <cfRule type="expression" dxfId="34" priority="33">
      <formula>$A$11=2</formula>
    </cfRule>
    <cfRule type="expression" dxfId="33" priority="34">
      <formula>$A$11=3</formula>
    </cfRule>
    <cfRule type="expression" dxfId="32" priority="35">
      <formula>$A$11=1</formula>
    </cfRule>
  </conditionalFormatting>
  <conditionalFormatting sqref="P16:Q16">
    <cfRule type="expression" dxfId="31" priority="30">
      <formula>$A$11=2</formula>
    </cfRule>
    <cfRule type="expression" dxfId="30" priority="31">
      <formula>$A$11=4</formula>
    </cfRule>
    <cfRule type="expression" dxfId="29" priority="32">
      <formula>$A$11=1</formula>
    </cfRule>
  </conditionalFormatting>
  <conditionalFormatting sqref="O16">
    <cfRule type="expression" dxfId="28" priority="27">
      <formula>$A$11=2</formula>
    </cfRule>
    <cfRule type="expression" dxfId="27" priority="28">
      <formula>$A$11=4</formula>
    </cfRule>
    <cfRule type="expression" dxfId="26" priority="29">
      <formula>$A$11=1</formula>
    </cfRule>
  </conditionalFormatting>
  <conditionalFormatting sqref="I58:I105 K27:L35 K37:L105">
    <cfRule type="expression" dxfId="25" priority="19">
      <formula>$H27="CCI (CC Intégral)"</formula>
    </cfRule>
  </conditionalFormatting>
  <conditionalFormatting sqref="I58:J105">
    <cfRule type="expression" dxfId="24" priority="18">
      <formula>$H58="CT (Contrôle terminal)"</formula>
    </cfRule>
  </conditionalFormatting>
  <conditionalFormatting sqref="K36:L36">
    <cfRule type="expression" dxfId="23" priority="17">
      <formula>$H36="CCI (CC Intégral)"</formula>
    </cfRule>
  </conditionalFormatting>
  <conditionalFormatting sqref="K19:L21 K23:L26 L18">
    <cfRule type="expression" dxfId="22" priority="16">
      <formula>$H18="CCI (CC Intégral)"</formula>
    </cfRule>
  </conditionalFormatting>
  <conditionalFormatting sqref="L17">
    <cfRule type="expression" dxfId="21" priority="15">
      <formula>$H17="CCI (CC Intégral)"</formula>
    </cfRule>
  </conditionalFormatting>
  <conditionalFormatting sqref="K22:L22">
    <cfRule type="expression" dxfId="20" priority="14">
      <formula>$H22="CCI (CC Intégral)"</formula>
    </cfRule>
  </conditionalFormatting>
  <conditionalFormatting sqref="I19:I51">
    <cfRule type="expression" dxfId="19" priority="13">
      <formula>$H19="CCI (CC Intégral)"</formula>
    </cfRule>
  </conditionalFormatting>
  <conditionalFormatting sqref="I19:J28 I29:I51 J29:J55 J57">
    <cfRule type="expression" dxfId="18" priority="12">
      <formula>$H19="CT (Contrôle terminal)"</formula>
    </cfRule>
  </conditionalFormatting>
  <conditionalFormatting sqref="I52:I55 I57">
    <cfRule type="expression" dxfId="17" priority="9">
      <formula>$H52="CCI (CC Intégral)"</formula>
    </cfRule>
  </conditionalFormatting>
  <conditionalFormatting sqref="I52:I55 I57">
    <cfRule type="expression" dxfId="16" priority="8">
      <formula>$H52="CT (Contrôle terminal)"</formula>
    </cfRule>
  </conditionalFormatting>
  <conditionalFormatting sqref="J56">
    <cfRule type="expression" dxfId="15" priority="7">
      <formula>$H56="CT (Contrôle terminal)"</formula>
    </cfRule>
  </conditionalFormatting>
  <conditionalFormatting sqref="I56">
    <cfRule type="expression" dxfId="14" priority="6">
      <formula>$H56="CCI (CC Intégral)"</formula>
    </cfRule>
  </conditionalFormatting>
  <conditionalFormatting sqref="I56">
    <cfRule type="expression" dxfId="13" priority="5">
      <formula>$H56="CT (Contrôle terminal)"</formula>
    </cfRule>
  </conditionalFormatting>
  <conditionalFormatting sqref="I18 K18">
    <cfRule type="expression" dxfId="12" priority="4">
      <formula>$H18="CCI (CC Intégral)"</formula>
    </cfRule>
  </conditionalFormatting>
  <conditionalFormatting sqref="I18:J18">
    <cfRule type="expression" dxfId="11" priority="3">
      <formula>$H18="CT (Contrôle terminal)"</formula>
    </cfRule>
  </conditionalFormatting>
  <conditionalFormatting sqref="K17 I17">
    <cfRule type="expression" dxfId="10" priority="1">
      <formula>$H17="CCI (CC Intégral)"</formula>
    </cfRule>
  </conditionalFormatting>
  <conditionalFormatting sqref="I17:J17">
    <cfRule type="expression" dxfId="9" priority="2">
      <formula>$H17="CT (Contrôle terminal)"</formula>
    </cfRule>
  </conditionalFormatting>
  <dataValidations count="5">
    <dataValidation type="list" allowBlank="1" showInputMessage="1" showErrorMessage="1" sqref="M17:M52 K17:K52" xr:uid="{00000000-0002-0000-0C00-000000000000}">
      <formula1>Nature_contrôle</formula1>
    </dataValidation>
    <dataValidation type="list" allowBlank="1" showInputMessage="1" showErrorMessage="1" sqref="H17:H52" xr:uid="{00000000-0002-0000-0C00-000001000000}">
      <formula1>Type_contrôle</formula1>
    </dataValidation>
    <dataValidation type="list" allowBlank="1" showInputMessage="1" showErrorMessage="1" sqref="A17:A52" xr:uid="{00000000-0002-0000-0C00-000002000000}">
      <formula1>Nat_ELP</formula1>
    </dataValidation>
    <dataValidation type="list" allowBlank="1" showInputMessage="1" showErrorMessage="1" sqref="F17:G52" xr:uid="{00000000-0002-0000-0C00-000003000000}">
      <formula1>"Oui,Non"</formula1>
    </dataValidation>
    <dataValidation type="list" allowBlank="1" showInputMessage="1" showErrorMessage="1" errorTitle="Nature" error="Utiliser la liste déroulante" promptTitle="Nature" prompt="Utiliser la liste déroulante" sqref="O17:P52" xr:uid="{00000000-0002-0000-0C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8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168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168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4" id="{69455BCA-C3C2-4D19-813C-636120AD9CDC}">
            <xm:f>'Fiche générale'!$B$5="Seconde chance"</xm:f>
            <x14:dxf>
              <fill>
                <patternFill>
                  <bgColor theme="1"/>
                </patternFill>
              </fill>
            </x14:dxf>
          </x14:cfRule>
          <x14:cfRule type="expression" priority="40" id="{AF01FE73-E516-4C33-AE89-FC90F0BFD638}">
            <xm:f>'Fiche générale'!$B$5="Session unique"</xm:f>
            <x14:dxf>
              <fill>
                <patternFill>
                  <bgColor theme="1"/>
                </patternFill>
              </fill>
            </x14:dxf>
          </x14:cfRule>
          <x14:cfRule type="expression" priority="41" id="{D304EF6B-FA7B-418F-A00D-0CF5BE6EF4CA}">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3" id="{2E090F2B-5889-48E6-B8A8-4EE148F7582B}">
            <xm:f>'Fiche générale'!$B$5="Deux sessions"</xm:f>
            <x14:dxf>
              <fill>
                <patternFill>
                  <bgColor theme="1"/>
                </patternFill>
              </fill>
            </x14:dxf>
          </x14:cfRule>
          <x14:cfRule type="expression" priority="25" id="{D166730D-5EB8-40EB-AC3B-5C8C515E49DD}">
            <xm:f>'\Users\beluafi\Desktop\DOC Maquette - MCC\[MCC-Portail &amp; L1 L2.xlsx]Fiche générale'!#REF!="Deux sessions"</xm:f>
            <x14:dxf>
              <fill>
                <patternFill>
                  <bgColor theme="1"/>
                </patternFill>
              </fill>
            </x14:dxf>
          </x14:cfRule>
          <x14:cfRule type="expression" priority="26" id="{FCAEC60E-6637-4DF5-8591-9A98848BEAE0}">
            <xm:f>'Z:\DEVE\Cellule APOGEE\2018 MODULO\MCC\[Modèle MCC- L1 L2 double licence.xlsx]Fiche générale'!#REF!="Deux sessions"</xm:f>
            <x14:dxf>
              <fill>
                <patternFill>
                  <bgColor theme="1"/>
                </patternFill>
              </fill>
            </x14:dxf>
          </x14:cfRule>
          <xm:sqref>O14:R16 O40:R52 O17:O39 R17:R39</xm:sqref>
        </x14:conditionalFormatting>
        <x14:conditionalFormatting xmlns:xm="http://schemas.microsoft.com/office/excel/2006/main">
          <x14:cfRule type="expression" priority="22" id="{DA02414B-D877-4647-BBE2-5C6FDC58974F}">
            <xm:f>'Fiche générale'!$B$5="Session unique"</xm:f>
            <x14:dxf>
              <fill>
                <patternFill>
                  <bgColor theme="1"/>
                </patternFill>
              </fill>
            </x14:dxf>
          </x14:cfRule>
          <xm:sqref>M14:R16 M40:R52 M17:O39 R17:R39</xm:sqref>
        </x14:conditionalFormatting>
        <x14:conditionalFormatting xmlns:xm="http://schemas.microsoft.com/office/excel/2006/main">
          <x14:cfRule type="expression" priority="20" id="{67A9ACA9-FB24-434F-916A-910A32D537DB}">
            <xm:f>'\Users\Sophie Pluton\Documents\Master info 20-21 - Version finale\[MCC - Master INFORMATIQUE - DS4H - 2020-21 - VF.xlsx]Fiche générale'!#REF!="Session unique"</xm:f>
            <x14:dxf>
              <fill>
                <patternFill>
                  <bgColor theme="1"/>
                </patternFill>
              </fill>
            </x14:dxf>
          </x14:cfRule>
          <x14:cfRule type="expression" priority="21" id="{FEDEF225-B010-49D3-A395-C20F63DE0EB2}">
            <xm:f>'\Volumes\Mes Documents\DEVE\Cellule APOGEE\2018 MODULO\MCC\D:\Volumes\Mes Documents\DEVE\Cellule APOGEE\2018 MODULO\MCC\[Modèle MCC-LP.xlsx]Fiche générale'!#REF!="Session unique"</xm:f>
            <x14:dxf>
              <fill>
                <patternFill>
                  <bgColor theme="1"/>
                </patternFill>
              </fill>
            </x14:dxf>
          </x14:cfRule>
          <xm:sqref>P37:Q37 P39:Q39</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le6"/>
  <dimension ref="A1:J84"/>
  <sheetViews>
    <sheetView showFormulas="1" topLeftCell="J47" workbookViewId="0">
      <selection activeCell="J76" sqref="J76"/>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173</v>
      </c>
      <c r="C2" t="s">
        <v>13</v>
      </c>
      <c r="E2" t="s">
        <v>0</v>
      </c>
    </row>
    <row r="3" spans="1:5" x14ac:dyDescent="0.25">
      <c r="A3" t="s">
        <v>14</v>
      </c>
      <c r="B3" t="s">
        <v>174</v>
      </c>
      <c r="C3" t="s">
        <v>15</v>
      </c>
      <c r="E3" t="s">
        <v>48</v>
      </c>
    </row>
    <row r="4" spans="1:5" x14ac:dyDescent="0.25">
      <c r="A4" t="s">
        <v>16</v>
      </c>
      <c r="B4" t="s">
        <v>175</v>
      </c>
      <c r="C4" t="s">
        <v>17</v>
      </c>
    </row>
    <row r="5" spans="1:5" x14ac:dyDescent="0.25">
      <c r="A5" t="s">
        <v>18</v>
      </c>
      <c r="C5" t="s">
        <v>176</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182</v>
      </c>
    </row>
    <row r="59" spans="1:2" x14ac:dyDescent="0.25">
      <c r="A59" t="s">
        <v>97</v>
      </c>
      <c r="B59" t="s">
        <v>146</v>
      </c>
    </row>
    <row r="60" spans="1:2" x14ac:dyDescent="0.25">
      <c r="A60" t="s">
        <v>97</v>
      </c>
      <c r="B60" t="s">
        <v>147</v>
      </c>
    </row>
    <row r="61" spans="1:2" x14ac:dyDescent="0.25">
      <c r="A61" t="s">
        <v>98</v>
      </c>
      <c r="B61" t="s">
        <v>148</v>
      </c>
    </row>
    <row r="62" spans="1:2" x14ac:dyDescent="0.25">
      <c r="A62" t="s">
        <v>99</v>
      </c>
      <c r="B62" t="s">
        <v>149</v>
      </c>
    </row>
    <row r="63" spans="1:2" x14ac:dyDescent="0.25">
      <c r="A63" t="s">
        <v>100</v>
      </c>
      <c r="B63" t="s">
        <v>150</v>
      </c>
    </row>
    <row r="64" spans="1:2" x14ac:dyDescent="0.25">
      <c r="A64" t="s">
        <v>101</v>
      </c>
      <c r="B64" t="s">
        <v>151</v>
      </c>
    </row>
    <row r="65" spans="1:10" x14ac:dyDescent="0.25">
      <c r="A65" t="s">
        <v>102</v>
      </c>
      <c r="B65" t="s">
        <v>152</v>
      </c>
    </row>
    <row r="66" spans="1:10" x14ac:dyDescent="0.25">
      <c r="A66" t="s">
        <v>103</v>
      </c>
      <c r="B66" t="s">
        <v>153</v>
      </c>
    </row>
    <row r="67" spans="1:10" x14ac:dyDescent="0.25">
      <c r="A67" t="s">
        <v>103</v>
      </c>
      <c r="B67" t="s">
        <v>154</v>
      </c>
    </row>
    <row r="68" spans="1:10" x14ac:dyDescent="0.25">
      <c r="A68" t="s">
        <v>104</v>
      </c>
      <c r="B68" t="s">
        <v>155</v>
      </c>
    </row>
    <row r="69" spans="1:10" x14ac:dyDescent="0.25">
      <c r="A69" t="s">
        <v>105</v>
      </c>
      <c r="B69" t="s">
        <v>156</v>
      </c>
    </row>
    <row r="70" spans="1:10" x14ac:dyDescent="0.25">
      <c r="A70" t="s">
        <v>183</v>
      </c>
      <c r="B70" t="s">
        <v>184</v>
      </c>
    </row>
    <row r="73" spans="1:10" x14ac:dyDescent="0.25">
      <c r="A73" s="12" t="s">
        <v>160</v>
      </c>
      <c r="B73" s="29" t="s">
        <v>14</v>
      </c>
      <c r="C73" s="12" t="s">
        <v>16</v>
      </c>
      <c r="D73" s="29" t="s">
        <v>18</v>
      </c>
      <c r="E73" s="29" t="s">
        <v>19</v>
      </c>
      <c r="F73" s="12" t="s">
        <v>161</v>
      </c>
      <c r="G73" s="29" t="s">
        <v>159</v>
      </c>
      <c r="H73" s="29" t="s">
        <v>21</v>
      </c>
      <c r="I73" s="12" t="s">
        <v>157</v>
      </c>
      <c r="J73" s="12" t="s">
        <v>158</v>
      </c>
    </row>
    <row r="74" spans="1:10" x14ac:dyDescent="0.25">
      <c r="A74" s="12" t="s">
        <v>75</v>
      </c>
      <c r="B74" s="29" t="s">
        <v>82</v>
      </c>
      <c r="C74" s="12" t="s">
        <v>67</v>
      </c>
      <c r="D74" s="29" t="s">
        <v>81</v>
      </c>
      <c r="E74" s="29" t="s">
        <v>63</v>
      </c>
      <c r="F74" s="12" t="s">
        <v>86</v>
      </c>
      <c r="G74" s="29" t="s">
        <v>61</v>
      </c>
      <c r="H74" s="29" t="s">
        <v>97</v>
      </c>
      <c r="I74" s="12" t="s">
        <v>60</v>
      </c>
      <c r="J74" s="12" t="s">
        <v>58</v>
      </c>
    </row>
    <row r="75" spans="1:10" x14ac:dyDescent="0.25">
      <c r="A75" s="12" t="s">
        <v>76</v>
      </c>
      <c r="B75" s="29" t="s">
        <v>83</v>
      </c>
      <c r="C75" s="12" t="s">
        <v>68</v>
      </c>
      <c r="E75" s="29" t="s">
        <v>64</v>
      </c>
      <c r="F75" s="12" t="s">
        <v>87</v>
      </c>
      <c r="H75" s="29" t="s">
        <v>103</v>
      </c>
      <c r="I75" s="12" t="s">
        <v>61</v>
      </c>
      <c r="J75" s="12" t="s">
        <v>59</v>
      </c>
    </row>
    <row r="76" spans="1:10" x14ac:dyDescent="0.25">
      <c r="A76" s="12" t="s">
        <v>77</v>
      </c>
      <c r="B76" s="29" t="s">
        <v>84</v>
      </c>
      <c r="C76" s="12" t="s">
        <v>69</v>
      </c>
      <c r="E76" s="29" t="s">
        <v>65</v>
      </c>
      <c r="F76" s="12" t="s">
        <v>88</v>
      </c>
      <c r="I76" s="12" t="s">
        <v>97</v>
      </c>
      <c r="J76" t="s">
        <v>183</v>
      </c>
    </row>
    <row r="77" spans="1:10" x14ac:dyDescent="0.25">
      <c r="A77" s="12" t="s">
        <v>78</v>
      </c>
      <c r="B77" s="29" t="s">
        <v>85</v>
      </c>
      <c r="C77" s="12" t="s">
        <v>70</v>
      </c>
      <c r="E77" s="29" t="s">
        <v>66</v>
      </c>
      <c r="F77" s="12" t="s">
        <v>89</v>
      </c>
      <c r="I77" s="12" t="s">
        <v>98</v>
      </c>
    </row>
    <row r="78" spans="1:10" x14ac:dyDescent="0.25">
      <c r="A78" s="12" t="s">
        <v>79</v>
      </c>
      <c r="C78" s="12" t="s">
        <v>71</v>
      </c>
      <c r="E78" s="29" t="s">
        <v>67</v>
      </c>
      <c r="F78" s="12" t="s">
        <v>90</v>
      </c>
      <c r="I78" s="12" t="s">
        <v>99</v>
      </c>
    </row>
    <row r="79" spans="1:10" x14ac:dyDescent="0.25">
      <c r="A79" s="12" t="s">
        <v>80</v>
      </c>
      <c r="C79" s="12" t="s">
        <v>72</v>
      </c>
      <c r="E79" s="29" t="s">
        <v>73</v>
      </c>
      <c r="F79" s="12" t="s">
        <v>91</v>
      </c>
      <c r="I79" s="12" t="s">
        <v>100</v>
      </c>
    </row>
    <row r="80" spans="1:10" x14ac:dyDescent="0.25">
      <c r="C80" s="12" t="s">
        <v>74</v>
      </c>
      <c r="E80" s="29" t="s">
        <v>63</v>
      </c>
      <c r="F80" s="12" t="s">
        <v>92</v>
      </c>
      <c r="I80" s="12" t="s">
        <v>101</v>
      </c>
    </row>
    <row r="81" spans="5:9" x14ac:dyDescent="0.25">
      <c r="E81" s="72" t="s">
        <v>62</v>
      </c>
      <c r="F81" s="12" t="s">
        <v>93</v>
      </c>
      <c r="I81" s="12" t="s">
        <v>102</v>
      </c>
    </row>
    <row r="82" spans="5:9" x14ac:dyDescent="0.25">
      <c r="F82" s="12" t="s">
        <v>94</v>
      </c>
      <c r="I82" s="12" t="s">
        <v>103</v>
      </c>
    </row>
    <row r="83" spans="5:9" x14ac:dyDescent="0.25">
      <c r="F83" s="12" t="s">
        <v>95</v>
      </c>
      <c r="I83" s="12" t="s">
        <v>104</v>
      </c>
    </row>
    <row r="84" spans="5:9" x14ac:dyDescent="0.25">
      <c r="F84" s="12" t="s">
        <v>96</v>
      </c>
      <c r="I84" s="12"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te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34</vt:i4>
      </vt:variant>
    </vt:vector>
  </HeadingPairs>
  <TitlesOfParts>
    <vt:vector size="48" baseType="lpstr">
      <vt:lpstr>Fiche générale</vt:lpstr>
      <vt:lpstr>Sem 1 INFO</vt:lpstr>
      <vt:lpstr>Sem 2 INFO</vt:lpstr>
      <vt:lpstr>Sem 1 EIT Digital</vt:lpstr>
      <vt:lpstr>Sem 2 EIT Digital</vt:lpstr>
      <vt:lpstr>Sem 1 Computer Science</vt:lpstr>
      <vt:lpstr>Sem 2 Computer Science</vt:lpstr>
      <vt:lpstr>Sem 3 Info &amp; interactions</vt:lpstr>
      <vt:lpstr>Sem 4 Info &amp; interactions</vt:lpstr>
      <vt:lpstr>Sem 3 Ingénierie</vt:lpstr>
      <vt:lpstr>Sem 4 Ingénierie</vt:lpstr>
      <vt:lpstr>Sem 3 EIT Digital </vt:lpstr>
      <vt:lpstr>Sem 4 EIT Digital</vt:lpstr>
      <vt:lpstr>Listes</vt:lpstr>
      <vt:lpstr>DROIT</vt:lpstr>
      <vt:lpstr>ESPE</vt:lpstr>
      <vt:lpstr>IAE</vt:lpstr>
      <vt:lpstr>IDPD</vt:lpstr>
      <vt:lpstr>'Sem 1 Computer Science'!Impression_des_titres</vt:lpstr>
      <vt:lpstr>'Sem 1 EIT Digital'!Impression_des_titres</vt:lpstr>
      <vt:lpstr>'Sem 1 INFO'!Impression_des_titres</vt:lpstr>
      <vt:lpstr>'Sem 2 Computer Science'!Impression_des_titres</vt:lpstr>
      <vt:lpstr>'Sem 2 EIT Digital'!Impression_des_titres</vt:lpstr>
      <vt:lpstr>'Sem 2 INFO'!Impression_des_titres</vt:lpstr>
      <vt:lpstr>'Sem 3 EIT Digital '!Impression_des_titres</vt:lpstr>
      <vt:lpstr>'Sem 3 Info &amp; interactions'!Impression_des_titres</vt:lpstr>
      <vt:lpstr>'Sem 3 Ingénierie'!Impression_des_titres</vt:lpstr>
      <vt:lpstr>'Sem 4 EIT Digital'!Impression_des_titres</vt:lpstr>
      <vt:lpstr>'Sem 4 Info &amp; interactions'!Impression_des_titres</vt:lpstr>
      <vt:lpstr>'Sem 4 Ingénierie'!Impression_des_titres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Carole Puelo</cp:lastModifiedBy>
  <cp:lastPrinted>2018-03-30T09:51:52Z</cp:lastPrinted>
  <dcterms:created xsi:type="dcterms:W3CDTF">2016-12-07T14:50:54Z</dcterms:created>
  <dcterms:modified xsi:type="dcterms:W3CDTF">2020-10-15T11:39:04Z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